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Лист1!$A$1:$M$17</definedName>
  </definedNames>
  <calcPr calcId="145621"/>
</workbook>
</file>

<file path=xl/calcChain.xml><?xml version="1.0" encoding="utf-8"?>
<calcChain xmlns="http://schemas.openxmlformats.org/spreadsheetml/2006/main">
  <c r="F9" i="1" l="1"/>
  <c r="M16" i="1" l="1"/>
  <c r="M14" i="1"/>
  <c r="M13" i="1"/>
  <c r="M12" i="1"/>
  <c r="M11" i="1"/>
  <c r="J16" i="1"/>
  <c r="J14" i="1"/>
  <c r="J13" i="1"/>
  <c r="J12" i="1"/>
  <c r="J11" i="1"/>
  <c r="G16" i="1"/>
  <c r="G14" i="1"/>
  <c r="G13" i="1"/>
  <c r="G12" i="1"/>
  <c r="G11" i="1"/>
  <c r="G9" i="1"/>
  <c r="D12" i="1" l="1"/>
  <c r="E12" i="1" s="1"/>
  <c r="D13" i="1"/>
  <c r="E13" i="1" s="1"/>
  <c r="D14" i="1"/>
  <c r="D15" i="1"/>
  <c r="E15" i="1" s="1"/>
  <c r="D16" i="1"/>
  <c r="E16" i="1" s="1"/>
  <c r="D11" i="1"/>
  <c r="E11" i="1" s="1"/>
  <c r="D10" i="1"/>
  <c r="E10" i="1" s="1"/>
  <c r="E14" i="1" l="1"/>
  <c r="D8" i="1"/>
  <c r="E8" i="1"/>
  <c r="F16" i="1"/>
  <c r="I16" i="1" s="1"/>
  <c r="H16" i="1" s="1"/>
  <c r="F15" i="1"/>
  <c r="G15" i="1" s="1"/>
  <c r="F14" i="1"/>
  <c r="F13" i="1"/>
  <c r="F12" i="1"/>
  <c r="I12" i="1" s="1"/>
  <c r="F11" i="1"/>
  <c r="F10" i="1"/>
  <c r="G10" i="1" s="1"/>
  <c r="I10" i="1" l="1"/>
  <c r="F8" i="1"/>
  <c r="G8" i="1" s="1"/>
  <c r="I9" i="1"/>
  <c r="J9" i="1" s="1"/>
  <c r="I13" i="1"/>
  <c r="H13" i="1" s="1"/>
  <c r="H12" i="1"/>
  <c r="I15" i="1"/>
  <c r="I11" i="1"/>
  <c r="H11" i="1" s="1"/>
  <c r="I14" i="1"/>
  <c r="H14" i="1" s="1"/>
  <c r="L16" i="1"/>
  <c r="L12" i="1"/>
  <c r="L15" i="1" l="1"/>
  <c r="M15" i="1" s="1"/>
  <c r="J15" i="1"/>
  <c r="H10" i="1"/>
  <c r="J10" i="1"/>
  <c r="L9" i="1"/>
  <c r="M9" i="1" s="1"/>
  <c r="L10" i="1"/>
  <c r="M10" i="1" s="1"/>
  <c r="K15" i="1"/>
  <c r="L11" i="1"/>
  <c r="L13" i="1"/>
  <c r="K16" i="1"/>
  <c r="K12" i="1"/>
  <c r="H15" i="1"/>
  <c r="L14" i="1"/>
  <c r="I8" i="1"/>
  <c r="J8" i="1" s="1"/>
  <c r="H8" i="1" l="1"/>
  <c r="K10" i="1"/>
  <c r="K14" i="1"/>
  <c r="K13" i="1"/>
  <c r="K11" i="1"/>
  <c r="L8" i="1"/>
  <c r="M8" i="1" s="1"/>
  <c r="K8" i="1" l="1"/>
</calcChain>
</file>

<file path=xl/sharedStrings.xml><?xml version="1.0" encoding="utf-8"?>
<sst xmlns="http://schemas.openxmlformats.org/spreadsheetml/2006/main" count="30" uniqueCount="30">
  <si>
    <t>Единый сельскохозяйственный налог (18210503000010000110)</t>
  </si>
  <si>
    <t>ОКТМО</t>
  </si>
  <si>
    <t>Темп роста/снижение 2026/2025</t>
  </si>
  <si>
    <t>Прогноз 2027г.</t>
  </si>
  <si>
    <t>Темп роста/снижение 2027/2026</t>
  </si>
  <si>
    <t>Прогноз 2028г.</t>
  </si>
  <si>
    <t>Темп роста/снижение 2028/2027</t>
  </si>
  <si>
    <t>1</t>
  </si>
  <si>
    <t>2</t>
  </si>
  <si>
    <t>МО Красногорский район</t>
  </si>
  <si>
    <t>Красногорское городское поселение</t>
  </si>
  <si>
    <t>Колюдовское сельское поселение</t>
  </si>
  <si>
    <t>Лотаковское сельское поселение</t>
  </si>
  <si>
    <t>Любовшанское сельское поселение</t>
  </si>
  <si>
    <t>Макаричское сельское поселение</t>
  </si>
  <si>
    <t>Перелазское сельское поселение</t>
  </si>
  <si>
    <t>Яловское сельское поселение</t>
  </si>
  <si>
    <t>Оценка 2025г., в бюджет МО</t>
  </si>
  <si>
    <t>Контингент, 2026 г.</t>
  </si>
  <si>
    <t>Налоговая база, 2026 г.</t>
  </si>
  <si>
    <t>Прогноз 2026г., в бюджет МО</t>
  </si>
  <si>
    <t>Налоговая база 2027 г.</t>
  </si>
  <si>
    <t>Налоговая база 2028 г.</t>
  </si>
  <si>
    <t>МО Красногорский район (консолидированный)</t>
  </si>
  <si>
    <t>3</t>
  </si>
  <si>
    <t>4</t>
  </si>
  <si>
    <t>5</t>
  </si>
  <si>
    <t>7=6/3</t>
  </si>
  <si>
    <t>10=9/6*100</t>
  </si>
  <si>
    <t>13=12/9*100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</si>
</sst>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 Cyr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0" fillId="0" borderId="0" xfId="0" applyFill="1"/>
    <xf numFmtId="0" fontId="3" fillId="0" borderId="0" xfId="0" applyFont="1"/>
    <xf numFmtId="49" fontId="4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/>
    </xf>
    <xf numFmtId="0" fontId="7" fillId="0" borderId="1" xfId="0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3" fontId="0" fillId="0" borderId="0" xfId="0" applyNumberFormat="1" applyFill="1" applyBorder="1"/>
    <xf numFmtId="43" fontId="0" fillId="0" borderId="0" xfId="1" applyFont="1" applyFill="1"/>
    <xf numFmtId="3" fontId="0" fillId="0" borderId="0" xfId="0" applyNumberFormat="1" applyFill="1"/>
    <xf numFmtId="0" fontId="8" fillId="2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3" fontId="9" fillId="3" borderId="1" xfId="0" applyNumberFormat="1" applyFont="1" applyFill="1" applyBorder="1" applyAlignment="1">
      <alignment horizontal="center"/>
    </xf>
    <xf numFmtId="164" fontId="9" fillId="3" borderId="1" xfId="0" applyNumberFormat="1" applyFont="1" applyFill="1" applyBorder="1" applyAlignment="1">
      <alignment horizontal="center"/>
    </xf>
    <xf numFmtId="1" fontId="9" fillId="3" borderId="1" xfId="0" applyNumberFormat="1" applyFont="1" applyFill="1" applyBorder="1" applyAlignment="1">
      <alignment horizontal="center"/>
    </xf>
    <xf numFmtId="3" fontId="9" fillId="0" borderId="1" xfId="0" applyNumberFormat="1" applyFont="1" applyFill="1" applyBorder="1" applyAlignment="1">
      <alignment horizontal="center"/>
    </xf>
    <xf numFmtId="3" fontId="9" fillId="2" borderId="1" xfId="0" applyNumberFormat="1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" fontId="9" fillId="0" borderId="1" xfId="0" applyNumberFormat="1" applyFont="1" applyFill="1" applyBorder="1" applyAlignment="1">
      <alignment horizontal="center"/>
    </xf>
    <xf numFmtId="3" fontId="10" fillId="0" borderId="1" xfId="0" applyNumberFormat="1" applyFont="1" applyFill="1" applyBorder="1" applyAlignment="1">
      <alignment horizontal="center"/>
    </xf>
    <xf numFmtId="3" fontId="10" fillId="2" borderId="1" xfId="0" applyNumberFormat="1" applyFont="1" applyFill="1" applyBorder="1" applyAlignment="1">
      <alignment horizontal="center"/>
    </xf>
    <xf numFmtId="164" fontId="10" fillId="0" borderId="1" xfId="0" applyNumberFormat="1" applyFont="1" applyFill="1" applyBorder="1" applyAlignment="1">
      <alignment horizontal="center"/>
    </xf>
    <xf numFmtId="1" fontId="10" fillId="0" borderId="1" xfId="0" applyNumberFormat="1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7"/>
  <sheetViews>
    <sheetView tabSelected="1" zoomScaleNormal="100" workbookViewId="0">
      <selection activeCell="A13" sqref="A13"/>
    </sheetView>
  </sheetViews>
  <sheetFormatPr defaultRowHeight="15" x14ac:dyDescent="0.25"/>
  <cols>
    <col min="1" max="1" width="32.5703125" customWidth="1"/>
    <col min="2" max="2" width="8.7109375" customWidth="1"/>
    <col min="3" max="3" width="12.140625" style="2" customWidth="1"/>
    <col min="4" max="4" width="10.5703125" style="2" customWidth="1"/>
    <col min="5" max="5" width="12.5703125" style="2" customWidth="1"/>
    <col min="6" max="6" width="11.28515625" style="2" customWidth="1"/>
    <col min="7" max="8" width="12.42578125" style="2" customWidth="1"/>
    <col min="9" max="9" width="13.140625" style="2" customWidth="1"/>
    <col min="10" max="10" width="13.85546875" style="2" customWidth="1"/>
    <col min="11" max="11" width="14.28515625" style="2" customWidth="1"/>
    <col min="12" max="12" width="13.42578125" style="2" customWidth="1"/>
    <col min="13" max="13" width="13.140625" style="2" customWidth="1"/>
    <col min="14" max="42" width="9.140625" style="2"/>
    <col min="172" max="172" width="29.5703125" customWidth="1"/>
    <col min="173" max="173" width="8.7109375" customWidth="1"/>
    <col min="174" max="174" width="9.140625" customWidth="1"/>
    <col min="175" max="175" width="7.28515625" customWidth="1"/>
    <col min="176" max="176" width="6.28515625" customWidth="1"/>
    <col min="177" max="177" width="9.140625" customWidth="1"/>
    <col min="178" max="178" width="8.28515625" customWidth="1"/>
    <col min="179" max="179" width="6.7109375" customWidth="1"/>
    <col min="180" max="180" width="9.28515625" customWidth="1"/>
    <col min="181" max="181" width="9" customWidth="1"/>
    <col min="182" max="182" width="6.85546875" customWidth="1"/>
    <col min="183" max="183" width="9" customWidth="1"/>
    <col min="184" max="184" width="7.7109375" customWidth="1"/>
    <col min="185" max="185" width="6.85546875" customWidth="1"/>
    <col min="186" max="186" width="9.5703125" customWidth="1"/>
    <col min="187" max="187" width="7" customWidth="1"/>
    <col min="188" max="188" width="6.7109375" customWidth="1"/>
    <col min="189" max="189" width="9.28515625" customWidth="1"/>
    <col min="190" max="191" width="7.5703125" customWidth="1"/>
    <col min="192" max="192" width="9.42578125" customWidth="1"/>
    <col min="193" max="194" width="7.28515625" customWidth="1"/>
    <col min="195" max="195" width="5.28515625" customWidth="1"/>
    <col min="196" max="196" width="5.140625" customWidth="1"/>
    <col min="197" max="197" width="5.7109375" customWidth="1"/>
    <col min="198" max="198" width="8.42578125" customWidth="1"/>
    <col min="199" max="199" width="7" customWidth="1"/>
    <col min="200" max="200" width="6.28515625" customWidth="1"/>
    <col min="201" max="201" width="8.42578125" customWidth="1"/>
    <col min="202" max="202" width="7.42578125" customWidth="1"/>
    <col min="203" max="203" width="7" customWidth="1"/>
    <col min="205" max="205" width="7.7109375" customWidth="1"/>
    <col min="206" max="206" width="6.140625" customWidth="1"/>
    <col min="207" max="207" width="7.42578125" customWidth="1"/>
    <col min="208" max="208" width="5.140625" customWidth="1"/>
    <col min="209" max="209" width="4.7109375" customWidth="1"/>
    <col min="428" max="428" width="29.5703125" customWidth="1"/>
    <col min="429" max="429" width="8.7109375" customWidth="1"/>
    <col min="430" max="430" width="9.140625" customWidth="1"/>
    <col min="431" max="431" width="7.28515625" customWidth="1"/>
    <col min="432" max="432" width="6.28515625" customWidth="1"/>
    <col min="433" max="433" width="9.140625" customWidth="1"/>
    <col min="434" max="434" width="8.28515625" customWidth="1"/>
    <col min="435" max="435" width="6.7109375" customWidth="1"/>
    <col min="436" max="436" width="9.28515625" customWidth="1"/>
    <col min="437" max="437" width="9" customWidth="1"/>
    <col min="438" max="438" width="6.85546875" customWidth="1"/>
    <col min="439" max="439" width="9" customWidth="1"/>
    <col min="440" max="440" width="7.7109375" customWidth="1"/>
    <col min="441" max="441" width="6.85546875" customWidth="1"/>
    <col min="442" max="442" width="9.5703125" customWidth="1"/>
    <col min="443" max="443" width="7" customWidth="1"/>
    <col min="444" max="444" width="6.7109375" customWidth="1"/>
    <col min="445" max="445" width="9.28515625" customWidth="1"/>
    <col min="446" max="447" width="7.5703125" customWidth="1"/>
    <col min="448" max="448" width="9.42578125" customWidth="1"/>
    <col min="449" max="450" width="7.28515625" customWidth="1"/>
    <col min="451" max="451" width="5.28515625" customWidth="1"/>
    <col min="452" max="452" width="5.140625" customWidth="1"/>
    <col min="453" max="453" width="5.7109375" customWidth="1"/>
    <col min="454" max="454" width="8.42578125" customWidth="1"/>
    <col min="455" max="455" width="7" customWidth="1"/>
    <col min="456" max="456" width="6.28515625" customWidth="1"/>
    <col min="457" max="457" width="8.42578125" customWidth="1"/>
    <col min="458" max="458" width="7.42578125" customWidth="1"/>
    <col min="459" max="459" width="7" customWidth="1"/>
    <col min="461" max="461" width="7.7109375" customWidth="1"/>
    <col min="462" max="462" width="6.140625" customWidth="1"/>
    <col min="463" max="463" width="7.42578125" customWidth="1"/>
    <col min="464" max="464" width="5.140625" customWidth="1"/>
    <col min="465" max="465" width="4.7109375" customWidth="1"/>
    <col min="684" max="684" width="29.5703125" customWidth="1"/>
    <col min="685" max="685" width="8.7109375" customWidth="1"/>
    <col min="686" max="686" width="9.140625" customWidth="1"/>
    <col min="687" max="687" width="7.28515625" customWidth="1"/>
    <col min="688" max="688" width="6.28515625" customWidth="1"/>
    <col min="689" max="689" width="9.140625" customWidth="1"/>
    <col min="690" max="690" width="8.28515625" customWidth="1"/>
    <col min="691" max="691" width="6.7109375" customWidth="1"/>
    <col min="692" max="692" width="9.28515625" customWidth="1"/>
    <col min="693" max="693" width="9" customWidth="1"/>
    <col min="694" max="694" width="6.85546875" customWidth="1"/>
    <col min="695" max="695" width="9" customWidth="1"/>
    <col min="696" max="696" width="7.7109375" customWidth="1"/>
    <col min="697" max="697" width="6.85546875" customWidth="1"/>
    <col min="698" max="698" width="9.5703125" customWidth="1"/>
    <col min="699" max="699" width="7" customWidth="1"/>
    <col min="700" max="700" width="6.7109375" customWidth="1"/>
    <col min="701" max="701" width="9.28515625" customWidth="1"/>
    <col min="702" max="703" width="7.5703125" customWidth="1"/>
    <col min="704" max="704" width="9.42578125" customWidth="1"/>
    <col min="705" max="706" width="7.28515625" customWidth="1"/>
    <col min="707" max="707" width="5.28515625" customWidth="1"/>
    <col min="708" max="708" width="5.140625" customWidth="1"/>
    <col min="709" max="709" width="5.7109375" customWidth="1"/>
    <col min="710" max="710" width="8.42578125" customWidth="1"/>
    <col min="711" max="711" width="7" customWidth="1"/>
    <col min="712" max="712" width="6.28515625" customWidth="1"/>
    <col min="713" max="713" width="8.42578125" customWidth="1"/>
    <col min="714" max="714" width="7.42578125" customWidth="1"/>
    <col min="715" max="715" width="7" customWidth="1"/>
    <col min="717" max="717" width="7.7109375" customWidth="1"/>
    <col min="718" max="718" width="6.140625" customWidth="1"/>
    <col min="719" max="719" width="7.42578125" customWidth="1"/>
    <col min="720" max="720" width="5.140625" customWidth="1"/>
    <col min="721" max="721" width="4.7109375" customWidth="1"/>
    <col min="940" max="940" width="29.5703125" customWidth="1"/>
    <col min="941" max="941" width="8.7109375" customWidth="1"/>
    <col min="942" max="942" width="9.140625" customWidth="1"/>
    <col min="943" max="943" width="7.28515625" customWidth="1"/>
    <col min="944" max="944" width="6.28515625" customWidth="1"/>
    <col min="945" max="945" width="9.140625" customWidth="1"/>
    <col min="946" max="946" width="8.28515625" customWidth="1"/>
    <col min="947" max="947" width="6.7109375" customWidth="1"/>
    <col min="948" max="948" width="9.28515625" customWidth="1"/>
    <col min="949" max="949" width="9" customWidth="1"/>
    <col min="950" max="950" width="6.85546875" customWidth="1"/>
    <col min="951" max="951" width="9" customWidth="1"/>
    <col min="952" max="952" width="7.7109375" customWidth="1"/>
    <col min="953" max="953" width="6.85546875" customWidth="1"/>
    <col min="954" max="954" width="9.5703125" customWidth="1"/>
    <col min="955" max="955" width="7" customWidth="1"/>
    <col min="956" max="956" width="6.7109375" customWidth="1"/>
    <col min="957" max="957" width="9.28515625" customWidth="1"/>
    <col min="958" max="959" width="7.5703125" customWidth="1"/>
    <col min="960" max="960" width="9.42578125" customWidth="1"/>
    <col min="961" max="962" width="7.28515625" customWidth="1"/>
    <col min="963" max="963" width="5.28515625" customWidth="1"/>
    <col min="964" max="964" width="5.140625" customWidth="1"/>
    <col min="965" max="965" width="5.7109375" customWidth="1"/>
    <col min="966" max="966" width="8.42578125" customWidth="1"/>
    <col min="967" max="967" width="7" customWidth="1"/>
    <col min="968" max="968" width="6.28515625" customWidth="1"/>
    <col min="969" max="969" width="8.42578125" customWidth="1"/>
    <col min="970" max="970" width="7.42578125" customWidth="1"/>
    <col min="971" max="971" width="7" customWidth="1"/>
    <col min="973" max="973" width="7.7109375" customWidth="1"/>
    <col min="974" max="974" width="6.140625" customWidth="1"/>
    <col min="975" max="975" width="7.42578125" customWidth="1"/>
    <col min="976" max="976" width="5.140625" customWidth="1"/>
    <col min="977" max="977" width="4.7109375" customWidth="1"/>
    <col min="1196" max="1196" width="29.5703125" customWidth="1"/>
    <col min="1197" max="1197" width="8.7109375" customWidth="1"/>
    <col min="1198" max="1198" width="9.140625" customWidth="1"/>
    <col min="1199" max="1199" width="7.28515625" customWidth="1"/>
    <col min="1200" max="1200" width="6.28515625" customWidth="1"/>
    <col min="1201" max="1201" width="9.140625" customWidth="1"/>
    <col min="1202" max="1202" width="8.28515625" customWidth="1"/>
    <col min="1203" max="1203" width="6.7109375" customWidth="1"/>
    <col min="1204" max="1204" width="9.28515625" customWidth="1"/>
    <col min="1205" max="1205" width="9" customWidth="1"/>
    <col min="1206" max="1206" width="6.85546875" customWidth="1"/>
    <col min="1207" max="1207" width="9" customWidth="1"/>
    <col min="1208" max="1208" width="7.7109375" customWidth="1"/>
    <col min="1209" max="1209" width="6.85546875" customWidth="1"/>
    <col min="1210" max="1210" width="9.5703125" customWidth="1"/>
    <col min="1211" max="1211" width="7" customWidth="1"/>
    <col min="1212" max="1212" width="6.7109375" customWidth="1"/>
    <col min="1213" max="1213" width="9.28515625" customWidth="1"/>
    <col min="1214" max="1215" width="7.5703125" customWidth="1"/>
    <col min="1216" max="1216" width="9.42578125" customWidth="1"/>
    <col min="1217" max="1218" width="7.28515625" customWidth="1"/>
    <col min="1219" max="1219" width="5.28515625" customWidth="1"/>
    <col min="1220" max="1220" width="5.140625" customWidth="1"/>
    <col min="1221" max="1221" width="5.7109375" customWidth="1"/>
    <col min="1222" max="1222" width="8.42578125" customWidth="1"/>
    <col min="1223" max="1223" width="7" customWidth="1"/>
    <col min="1224" max="1224" width="6.28515625" customWidth="1"/>
    <col min="1225" max="1225" width="8.42578125" customWidth="1"/>
    <col min="1226" max="1226" width="7.42578125" customWidth="1"/>
    <col min="1227" max="1227" width="7" customWidth="1"/>
    <col min="1229" max="1229" width="7.7109375" customWidth="1"/>
    <col min="1230" max="1230" width="6.140625" customWidth="1"/>
    <col min="1231" max="1231" width="7.42578125" customWidth="1"/>
    <col min="1232" max="1232" width="5.140625" customWidth="1"/>
    <col min="1233" max="1233" width="4.7109375" customWidth="1"/>
    <col min="1452" max="1452" width="29.5703125" customWidth="1"/>
    <col min="1453" max="1453" width="8.7109375" customWidth="1"/>
    <col min="1454" max="1454" width="9.140625" customWidth="1"/>
    <col min="1455" max="1455" width="7.28515625" customWidth="1"/>
    <col min="1456" max="1456" width="6.28515625" customWidth="1"/>
    <col min="1457" max="1457" width="9.140625" customWidth="1"/>
    <col min="1458" max="1458" width="8.28515625" customWidth="1"/>
    <col min="1459" max="1459" width="6.7109375" customWidth="1"/>
    <col min="1460" max="1460" width="9.28515625" customWidth="1"/>
    <col min="1461" max="1461" width="9" customWidth="1"/>
    <col min="1462" max="1462" width="6.85546875" customWidth="1"/>
    <col min="1463" max="1463" width="9" customWidth="1"/>
    <col min="1464" max="1464" width="7.7109375" customWidth="1"/>
    <col min="1465" max="1465" width="6.85546875" customWidth="1"/>
    <col min="1466" max="1466" width="9.5703125" customWidth="1"/>
    <col min="1467" max="1467" width="7" customWidth="1"/>
    <col min="1468" max="1468" width="6.7109375" customWidth="1"/>
    <col min="1469" max="1469" width="9.28515625" customWidth="1"/>
    <col min="1470" max="1471" width="7.5703125" customWidth="1"/>
    <col min="1472" max="1472" width="9.42578125" customWidth="1"/>
    <col min="1473" max="1474" width="7.28515625" customWidth="1"/>
    <col min="1475" max="1475" width="5.28515625" customWidth="1"/>
    <col min="1476" max="1476" width="5.140625" customWidth="1"/>
    <col min="1477" max="1477" width="5.7109375" customWidth="1"/>
    <col min="1478" max="1478" width="8.42578125" customWidth="1"/>
    <col min="1479" max="1479" width="7" customWidth="1"/>
    <col min="1480" max="1480" width="6.28515625" customWidth="1"/>
    <col min="1481" max="1481" width="8.42578125" customWidth="1"/>
    <col min="1482" max="1482" width="7.42578125" customWidth="1"/>
    <col min="1483" max="1483" width="7" customWidth="1"/>
    <col min="1485" max="1485" width="7.7109375" customWidth="1"/>
    <col min="1486" max="1486" width="6.140625" customWidth="1"/>
    <col min="1487" max="1487" width="7.42578125" customWidth="1"/>
    <col min="1488" max="1488" width="5.140625" customWidth="1"/>
    <col min="1489" max="1489" width="4.7109375" customWidth="1"/>
    <col min="1708" max="1708" width="29.5703125" customWidth="1"/>
    <col min="1709" max="1709" width="8.7109375" customWidth="1"/>
    <col min="1710" max="1710" width="9.140625" customWidth="1"/>
    <col min="1711" max="1711" width="7.28515625" customWidth="1"/>
    <col min="1712" max="1712" width="6.28515625" customWidth="1"/>
    <col min="1713" max="1713" width="9.140625" customWidth="1"/>
    <col min="1714" max="1714" width="8.28515625" customWidth="1"/>
    <col min="1715" max="1715" width="6.7109375" customWidth="1"/>
    <col min="1716" max="1716" width="9.28515625" customWidth="1"/>
    <col min="1717" max="1717" width="9" customWidth="1"/>
    <col min="1718" max="1718" width="6.85546875" customWidth="1"/>
    <col min="1719" max="1719" width="9" customWidth="1"/>
    <col min="1720" max="1720" width="7.7109375" customWidth="1"/>
    <col min="1721" max="1721" width="6.85546875" customWidth="1"/>
    <col min="1722" max="1722" width="9.5703125" customWidth="1"/>
    <col min="1723" max="1723" width="7" customWidth="1"/>
    <col min="1724" max="1724" width="6.7109375" customWidth="1"/>
    <col min="1725" max="1725" width="9.28515625" customWidth="1"/>
    <col min="1726" max="1727" width="7.5703125" customWidth="1"/>
    <col min="1728" max="1728" width="9.42578125" customWidth="1"/>
    <col min="1729" max="1730" width="7.28515625" customWidth="1"/>
    <col min="1731" max="1731" width="5.28515625" customWidth="1"/>
    <col min="1732" max="1732" width="5.140625" customWidth="1"/>
    <col min="1733" max="1733" width="5.7109375" customWidth="1"/>
    <col min="1734" max="1734" width="8.42578125" customWidth="1"/>
    <col min="1735" max="1735" width="7" customWidth="1"/>
    <col min="1736" max="1736" width="6.28515625" customWidth="1"/>
    <col min="1737" max="1737" width="8.42578125" customWidth="1"/>
    <col min="1738" max="1738" width="7.42578125" customWidth="1"/>
    <col min="1739" max="1739" width="7" customWidth="1"/>
    <col min="1741" max="1741" width="7.7109375" customWidth="1"/>
    <col min="1742" max="1742" width="6.140625" customWidth="1"/>
    <col min="1743" max="1743" width="7.42578125" customWidth="1"/>
    <col min="1744" max="1744" width="5.140625" customWidth="1"/>
    <col min="1745" max="1745" width="4.7109375" customWidth="1"/>
    <col min="1964" max="1964" width="29.5703125" customWidth="1"/>
    <col min="1965" max="1965" width="8.7109375" customWidth="1"/>
    <col min="1966" max="1966" width="9.140625" customWidth="1"/>
    <col min="1967" max="1967" width="7.28515625" customWidth="1"/>
    <col min="1968" max="1968" width="6.28515625" customWidth="1"/>
    <col min="1969" max="1969" width="9.140625" customWidth="1"/>
    <col min="1970" max="1970" width="8.28515625" customWidth="1"/>
    <col min="1971" max="1971" width="6.7109375" customWidth="1"/>
    <col min="1972" max="1972" width="9.28515625" customWidth="1"/>
    <col min="1973" max="1973" width="9" customWidth="1"/>
    <col min="1974" max="1974" width="6.85546875" customWidth="1"/>
    <col min="1975" max="1975" width="9" customWidth="1"/>
    <col min="1976" max="1976" width="7.7109375" customWidth="1"/>
    <col min="1977" max="1977" width="6.85546875" customWidth="1"/>
    <col min="1978" max="1978" width="9.5703125" customWidth="1"/>
    <col min="1979" max="1979" width="7" customWidth="1"/>
    <col min="1980" max="1980" width="6.7109375" customWidth="1"/>
    <col min="1981" max="1981" width="9.28515625" customWidth="1"/>
    <col min="1982" max="1983" width="7.5703125" customWidth="1"/>
    <col min="1984" max="1984" width="9.42578125" customWidth="1"/>
    <col min="1985" max="1986" width="7.28515625" customWidth="1"/>
    <col min="1987" max="1987" width="5.28515625" customWidth="1"/>
    <col min="1988" max="1988" width="5.140625" customWidth="1"/>
    <col min="1989" max="1989" width="5.7109375" customWidth="1"/>
    <col min="1990" max="1990" width="8.42578125" customWidth="1"/>
    <col min="1991" max="1991" width="7" customWidth="1"/>
    <col min="1992" max="1992" width="6.28515625" customWidth="1"/>
    <col min="1993" max="1993" width="8.42578125" customWidth="1"/>
    <col min="1994" max="1994" width="7.42578125" customWidth="1"/>
    <col min="1995" max="1995" width="7" customWidth="1"/>
    <col min="1997" max="1997" width="7.7109375" customWidth="1"/>
    <col min="1998" max="1998" width="6.140625" customWidth="1"/>
    <col min="1999" max="1999" width="7.42578125" customWidth="1"/>
    <col min="2000" max="2000" width="5.140625" customWidth="1"/>
    <col min="2001" max="2001" width="4.7109375" customWidth="1"/>
    <col min="2220" max="2220" width="29.5703125" customWidth="1"/>
    <col min="2221" max="2221" width="8.7109375" customWidth="1"/>
    <col min="2222" max="2222" width="9.140625" customWidth="1"/>
    <col min="2223" max="2223" width="7.28515625" customWidth="1"/>
    <col min="2224" max="2224" width="6.28515625" customWidth="1"/>
    <col min="2225" max="2225" width="9.140625" customWidth="1"/>
    <col min="2226" max="2226" width="8.28515625" customWidth="1"/>
    <col min="2227" max="2227" width="6.7109375" customWidth="1"/>
    <col min="2228" max="2228" width="9.28515625" customWidth="1"/>
    <col min="2229" max="2229" width="9" customWidth="1"/>
    <col min="2230" max="2230" width="6.85546875" customWidth="1"/>
    <col min="2231" max="2231" width="9" customWidth="1"/>
    <col min="2232" max="2232" width="7.7109375" customWidth="1"/>
    <col min="2233" max="2233" width="6.85546875" customWidth="1"/>
    <col min="2234" max="2234" width="9.5703125" customWidth="1"/>
    <col min="2235" max="2235" width="7" customWidth="1"/>
    <col min="2236" max="2236" width="6.7109375" customWidth="1"/>
    <col min="2237" max="2237" width="9.28515625" customWidth="1"/>
    <col min="2238" max="2239" width="7.5703125" customWidth="1"/>
    <col min="2240" max="2240" width="9.42578125" customWidth="1"/>
    <col min="2241" max="2242" width="7.28515625" customWidth="1"/>
    <col min="2243" max="2243" width="5.28515625" customWidth="1"/>
    <col min="2244" max="2244" width="5.140625" customWidth="1"/>
    <col min="2245" max="2245" width="5.7109375" customWidth="1"/>
    <col min="2246" max="2246" width="8.42578125" customWidth="1"/>
    <col min="2247" max="2247" width="7" customWidth="1"/>
    <col min="2248" max="2248" width="6.28515625" customWidth="1"/>
    <col min="2249" max="2249" width="8.42578125" customWidth="1"/>
    <col min="2250" max="2250" width="7.42578125" customWidth="1"/>
    <col min="2251" max="2251" width="7" customWidth="1"/>
    <col min="2253" max="2253" width="7.7109375" customWidth="1"/>
    <col min="2254" max="2254" width="6.140625" customWidth="1"/>
    <col min="2255" max="2255" width="7.42578125" customWidth="1"/>
    <col min="2256" max="2256" width="5.140625" customWidth="1"/>
    <col min="2257" max="2257" width="4.7109375" customWidth="1"/>
    <col min="2476" max="2476" width="29.5703125" customWidth="1"/>
    <col min="2477" max="2477" width="8.7109375" customWidth="1"/>
    <col min="2478" max="2478" width="9.140625" customWidth="1"/>
    <col min="2479" max="2479" width="7.28515625" customWidth="1"/>
    <col min="2480" max="2480" width="6.28515625" customWidth="1"/>
    <col min="2481" max="2481" width="9.140625" customWidth="1"/>
    <col min="2482" max="2482" width="8.28515625" customWidth="1"/>
    <col min="2483" max="2483" width="6.7109375" customWidth="1"/>
    <col min="2484" max="2484" width="9.28515625" customWidth="1"/>
    <col min="2485" max="2485" width="9" customWidth="1"/>
    <col min="2486" max="2486" width="6.85546875" customWidth="1"/>
    <col min="2487" max="2487" width="9" customWidth="1"/>
    <col min="2488" max="2488" width="7.7109375" customWidth="1"/>
    <col min="2489" max="2489" width="6.85546875" customWidth="1"/>
    <col min="2490" max="2490" width="9.5703125" customWidth="1"/>
    <col min="2491" max="2491" width="7" customWidth="1"/>
    <col min="2492" max="2492" width="6.7109375" customWidth="1"/>
    <col min="2493" max="2493" width="9.28515625" customWidth="1"/>
    <col min="2494" max="2495" width="7.5703125" customWidth="1"/>
    <col min="2496" max="2496" width="9.42578125" customWidth="1"/>
    <col min="2497" max="2498" width="7.28515625" customWidth="1"/>
    <col min="2499" max="2499" width="5.28515625" customWidth="1"/>
    <col min="2500" max="2500" width="5.140625" customWidth="1"/>
    <col min="2501" max="2501" width="5.7109375" customWidth="1"/>
    <col min="2502" max="2502" width="8.42578125" customWidth="1"/>
    <col min="2503" max="2503" width="7" customWidth="1"/>
    <col min="2504" max="2504" width="6.28515625" customWidth="1"/>
    <col min="2505" max="2505" width="8.42578125" customWidth="1"/>
    <col min="2506" max="2506" width="7.42578125" customWidth="1"/>
    <col min="2507" max="2507" width="7" customWidth="1"/>
    <col min="2509" max="2509" width="7.7109375" customWidth="1"/>
    <col min="2510" max="2510" width="6.140625" customWidth="1"/>
    <col min="2511" max="2511" width="7.42578125" customWidth="1"/>
    <col min="2512" max="2512" width="5.140625" customWidth="1"/>
    <col min="2513" max="2513" width="4.7109375" customWidth="1"/>
    <col min="2732" max="2732" width="29.5703125" customWidth="1"/>
    <col min="2733" max="2733" width="8.7109375" customWidth="1"/>
    <col min="2734" max="2734" width="9.140625" customWidth="1"/>
    <col min="2735" max="2735" width="7.28515625" customWidth="1"/>
    <col min="2736" max="2736" width="6.28515625" customWidth="1"/>
    <col min="2737" max="2737" width="9.140625" customWidth="1"/>
    <col min="2738" max="2738" width="8.28515625" customWidth="1"/>
    <col min="2739" max="2739" width="6.7109375" customWidth="1"/>
    <col min="2740" max="2740" width="9.28515625" customWidth="1"/>
    <col min="2741" max="2741" width="9" customWidth="1"/>
    <col min="2742" max="2742" width="6.85546875" customWidth="1"/>
    <col min="2743" max="2743" width="9" customWidth="1"/>
    <col min="2744" max="2744" width="7.7109375" customWidth="1"/>
    <col min="2745" max="2745" width="6.85546875" customWidth="1"/>
    <col min="2746" max="2746" width="9.5703125" customWidth="1"/>
    <col min="2747" max="2747" width="7" customWidth="1"/>
    <col min="2748" max="2748" width="6.7109375" customWidth="1"/>
    <col min="2749" max="2749" width="9.28515625" customWidth="1"/>
    <col min="2750" max="2751" width="7.5703125" customWidth="1"/>
    <col min="2752" max="2752" width="9.42578125" customWidth="1"/>
    <col min="2753" max="2754" width="7.28515625" customWidth="1"/>
    <col min="2755" max="2755" width="5.28515625" customWidth="1"/>
    <col min="2756" max="2756" width="5.140625" customWidth="1"/>
    <col min="2757" max="2757" width="5.7109375" customWidth="1"/>
    <col min="2758" max="2758" width="8.42578125" customWidth="1"/>
    <col min="2759" max="2759" width="7" customWidth="1"/>
    <col min="2760" max="2760" width="6.28515625" customWidth="1"/>
    <col min="2761" max="2761" width="8.42578125" customWidth="1"/>
    <col min="2762" max="2762" width="7.42578125" customWidth="1"/>
    <col min="2763" max="2763" width="7" customWidth="1"/>
    <col min="2765" max="2765" width="7.7109375" customWidth="1"/>
    <col min="2766" max="2766" width="6.140625" customWidth="1"/>
    <col min="2767" max="2767" width="7.42578125" customWidth="1"/>
    <col min="2768" max="2768" width="5.140625" customWidth="1"/>
    <col min="2769" max="2769" width="4.7109375" customWidth="1"/>
    <col min="2988" max="2988" width="29.5703125" customWidth="1"/>
    <col min="2989" max="2989" width="8.7109375" customWidth="1"/>
    <col min="2990" max="2990" width="9.140625" customWidth="1"/>
    <col min="2991" max="2991" width="7.28515625" customWidth="1"/>
    <col min="2992" max="2992" width="6.28515625" customWidth="1"/>
    <col min="2993" max="2993" width="9.140625" customWidth="1"/>
    <col min="2994" max="2994" width="8.28515625" customWidth="1"/>
    <col min="2995" max="2995" width="6.7109375" customWidth="1"/>
    <col min="2996" max="2996" width="9.28515625" customWidth="1"/>
    <col min="2997" max="2997" width="9" customWidth="1"/>
    <col min="2998" max="2998" width="6.85546875" customWidth="1"/>
    <col min="2999" max="2999" width="9" customWidth="1"/>
    <col min="3000" max="3000" width="7.7109375" customWidth="1"/>
    <col min="3001" max="3001" width="6.85546875" customWidth="1"/>
    <col min="3002" max="3002" width="9.5703125" customWidth="1"/>
    <col min="3003" max="3003" width="7" customWidth="1"/>
    <col min="3004" max="3004" width="6.7109375" customWidth="1"/>
    <col min="3005" max="3005" width="9.28515625" customWidth="1"/>
    <col min="3006" max="3007" width="7.5703125" customWidth="1"/>
    <col min="3008" max="3008" width="9.42578125" customWidth="1"/>
    <col min="3009" max="3010" width="7.28515625" customWidth="1"/>
    <col min="3011" max="3011" width="5.28515625" customWidth="1"/>
    <col min="3012" max="3012" width="5.140625" customWidth="1"/>
    <col min="3013" max="3013" width="5.7109375" customWidth="1"/>
    <col min="3014" max="3014" width="8.42578125" customWidth="1"/>
    <col min="3015" max="3015" width="7" customWidth="1"/>
    <col min="3016" max="3016" width="6.28515625" customWidth="1"/>
    <col min="3017" max="3017" width="8.42578125" customWidth="1"/>
    <col min="3018" max="3018" width="7.42578125" customWidth="1"/>
    <col min="3019" max="3019" width="7" customWidth="1"/>
    <col min="3021" max="3021" width="7.7109375" customWidth="1"/>
    <col min="3022" max="3022" width="6.140625" customWidth="1"/>
    <col min="3023" max="3023" width="7.42578125" customWidth="1"/>
    <col min="3024" max="3024" width="5.140625" customWidth="1"/>
    <col min="3025" max="3025" width="4.7109375" customWidth="1"/>
    <col min="3244" max="3244" width="29.5703125" customWidth="1"/>
    <col min="3245" max="3245" width="8.7109375" customWidth="1"/>
    <col min="3246" max="3246" width="9.140625" customWidth="1"/>
    <col min="3247" max="3247" width="7.28515625" customWidth="1"/>
    <col min="3248" max="3248" width="6.28515625" customWidth="1"/>
    <col min="3249" max="3249" width="9.140625" customWidth="1"/>
    <col min="3250" max="3250" width="8.28515625" customWidth="1"/>
    <col min="3251" max="3251" width="6.7109375" customWidth="1"/>
    <col min="3252" max="3252" width="9.28515625" customWidth="1"/>
    <col min="3253" max="3253" width="9" customWidth="1"/>
    <col min="3254" max="3254" width="6.85546875" customWidth="1"/>
    <col min="3255" max="3255" width="9" customWidth="1"/>
    <col min="3256" max="3256" width="7.7109375" customWidth="1"/>
    <col min="3257" max="3257" width="6.85546875" customWidth="1"/>
    <col min="3258" max="3258" width="9.5703125" customWidth="1"/>
    <col min="3259" max="3259" width="7" customWidth="1"/>
    <col min="3260" max="3260" width="6.7109375" customWidth="1"/>
    <col min="3261" max="3261" width="9.28515625" customWidth="1"/>
    <col min="3262" max="3263" width="7.5703125" customWidth="1"/>
    <col min="3264" max="3264" width="9.42578125" customWidth="1"/>
    <col min="3265" max="3266" width="7.28515625" customWidth="1"/>
    <col min="3267" max="3267" width="5.28515625" customWidth="1"/>
    <col min="3268" max="3268" width="5.140625" customWidth="1"/>
    <col min="3269" max="3269" width="5.7109375" customWidth="1"/>
    <col min="3270" max="3270" width="8.42578125" customWidth="1"/>
    <col min="3271" max="3271" width="7" customWidth="1"/>
    <col min="3272" max="3272" width="6.28515625" customWidth="1"/>
    <col min="3273" max="3273" width="8.42578125" customWidth="1"/>
    <col min="3274" max="3274" width="7.42578125" customWidth="1"/>
    <col min="3275" max="3275" width="7" customWidth="1"/>
    <col min="3277" max="3277" width="7.7109375" customWidth="1"/>
    <col min="3278" max="3278" width="6.140625" customWidth="1"/>
    <col min="3279" max="3279" width="7.42578125" customWidth="1"/>
    <col min="3280" max="3280" width="5.140625" customWidth="1"/>
    <col min="3281" max="3281" width="4.7109375" customWidth="1"/>
    <col min="3500" max="3500" width="29.5703125" customWidth="1"/>
    <col min="3501" max="3501" width="8.7109375" customWidth="1"/>
    <col min="3502" max="3502" width="9.140625" customWidth="1"/>
    <col min="3503" max="3503" width="7.28515625" customWidth="1"/>
    <col min="3504" max="3504" width="6.28515625" customWidth="1"/>
    <col min="3505" max="3505" width="9.140625" customWidth="1"/>
    <col min="3506" max="3506" width="8.28515625" customWidth="1"/>
    <col min="3507" max="3507" width="6.7109375" customWidth="1"/>
    <col min="3508" max="3508" width="9.28515625" customWidth="1"/>
    <col min="3509" max="3509" width="9" customWidth="1"/>
    <col min="3510" max="3510" width="6.85546875" customWidth="1"/>
    <col min="3511" max="3511" width="9" customWidth="1"/>
    <col min="3512" max="3512" width="7.7109375" customWidth="1"/>
    <col min="3513" max="3513" width="6.85546875" customWidth="1"/>
    <col min="3514" max="3514" width="9.5703125" customWidth="1"/>
    <col min="3515" max="3515" width="7" customWidth="1"/>
    <col min="3516" max="3516" width="6.7109375" customWidth="1"/>
    <col min="3517" max="3517" width="9.28515625" customWidth="1"/>
    <col min="3518" max="3519" width="7.5703125" customWidth="1"/>
    <col min="3520" max="3520" width="9.42578125" customWidth="1"/>
    <col min="3521" max="3522" width="7.28515625" customWidth="1"/>
    <col min="3523" max="3523" width="5.28515625" customWidth="1"/>
    <col min="3524" max="3524" width="5.140625" customWidth="1"/>
    <col min="3525" max="3525" width="5.7109375" customWidth="1"/>
    <col min="3526" max="3526" width="8.42578125" customWidth="1"/>
    <col min="3527" max="3527" width="7" customWidth="1"/>
    <col min="3528" max="3528" width="6.28515625" customWidth="1"/>
    <col min="3529" max="3529" width="8.42578125" customWidth="1"/>
    <col min="3530" max="3530" width="7.42578125" customWidth="1"/>
    <col min="3531" max="3531" width="7" customWidth="1"/>
    <col min="3533" max="3533" width="7.7109375" customWidth="1"/>
    <col min="3534" max="3534" width="6.140625" customWidth="1"/>
    <col min="3535" max="3535" width="7.42578125" customWidth="1"/>
    <col min="3536" max="3536" width="5.140625" customWidth="1"/>
    <col min="3537" max="3537" width="4.7109375" customWidth="1"/>
    <col min="3756" max="3756" width="29.5703125" customWidth="1"/>
    <col min="3757" max="3757" width="8.7109375" customWidth="1"/>
    <col min="3758" max="3758" width="9.140625" customWidth="1"/>
    <col min="3759" max="3759" width="7.28515625" customWidth="1"/>
    <col min="3760" max="3760" width="6.28515625" customWidth="1"/>
    <col min="3761" max="3761" width="9.140625" customWidth="1"/>
    <col min="3762" max="3762" width="8.28515625" customWidth="1"/>
    <col min="3763" max="3763" width="6.7109375" customWidth="1"/>
    <col min="3764" max="3764" width="9.28515625" customWidth="1"/>
    <col min="3765" max="3765" width="9" customWidth="1"/>
    <col min="3766" max="3766" width="6.85546875" customWidth="1"/>
    <col min="3767" max="3767" width="9" customWidth="1"/>
    <col min="3768" max="3768" width="7.7109375" customWidth="1"/>
    <col min="3769" max="3769" width="6.85546875" customWidth="1"/>
    <col min="3770" max="3770" width="9.5703125" customWidth="1"/>
    <col min="3771" max="3771" width="7" customWidth="1"/>
    <col min="3772" max="3772" width="6.7109375" customWidth="1"/>
    <col min="3773" max="3773" width="9.28515625" customWidth="1"/>
    <col min="3774" max="3775" width="7.5703125" customWidth="1"/>
    <col min="3776" max="3776" width="9.42578125" customWidth="1"/>
    <col min="3777" max="3778" width="7.28515625" customWidth="1"/>
    <col min="3779" max="3779" width="5.28515625" customWidth="1"/>
    <col min="3780" max="3780" width="5.140625" customWidth="1"/>
    <col min="3781" max="3781" width="5.7109375" customWidth="1"/>
    <col min="3782" max="3782" width="8.42578125" customWidth="1"/>
    <col min="3783" max="3783" width="7" customWidth="1"/>
    <col min="3784" max="3784" width="6.28515625" customWidth="1"/>
    <col min="3785" max="3785" width="8.42578125" customWidth="1"/>
    <col min="3786" max="3786" width="7.42578125" customWidth="1"/>
    <col min="3787" max="3787" width="7" customWidth="1"/>
    <col min="3789" max="3789" width="7.7109375" customWidth="1"/>
    <col min="3790" max="3790" width="6.140625" customWidth="1"/>
    <col min="3791" max="3791" width="7.42578125" customWidth="1"/>
    <col min="3792" max="3792" width="5.140625" customWidth="1"/>
    <col min="3793" max="3793" width="4.7109375" customWidth="1"/>
    <col min="4012" max="4012" width="29.5703125" customWidth="1"/>
    <col min="4013" max="4013" width="8.7109375" customWidth="1"/>
    <col min="4014" max="4014" width="9.140625" customWidth="1"/>
    <col min="4015" max="4015" width="7.28515625" customWidth="1"/>
    <col min="4016" max="4016" width="6.28515625" customWidth="1"/>
    <col min="4017" max="4017" width="9.140625" customWidth="1"/>
    <col min="4018" max="4018" width="8.28515625" customWidth="1"/>
    <col min="4019" max="4019" width="6.7109375" customWidth="1"/>
    <col min="4020" max="4020" width="9.28515625" customWidth="1"/>
    <col min="4021" max="4021" width="9" customWidth="1"/>
    <col min="4022" max="4022" width="6.85546875" customWidth="1"/>
    <col min="4023" max="4023" width="9" customWidth="1"/>
    <col min="4024" max="4024" width="7.7109375" customWidth="1"/>
    <col min="4025" max="4025" width="6.85546875" customWidth="1"/>
    <col min="4026" max="4026" width="9.5703125" customWidth="1"/>
    <col min="4027" max="4027" width="7" customWidth="1"/>
    <col min="4028" max="4028" width="6.7109375" customWidth="1"/>
    <col min="4029" max="4029" width="9.28515625" customWidth="1"/>
    <col min="4030" max="4031" width="7.5703125" customWidth="1"/>
    <col min="4032" max="4032" width="9.42578125" customWidth="1"/>
    <col min="4033" max="4034" width="7.28515625" customWidth="1"/>
    <col min="4035" max="4035" width="5.28515625" customWidth="1"/>
    <col min="4036" max="4036" width="5.140625" customWidth="1"/>
    <col min="4037" max="4037" width="5.7109375" customWidth="1"/>
    <col min="4038" max="4038" width="8.42578125" customWidth="1"/>
    <col min="4039" max="4039" width="7" customWidth="1"/>
    <col min="4040" max="4040" width="6.28515625" customWidth="1"/>
    <col min="4041" max="4041" width="8.42578125" customWidth="1"/>
    <col min="4042" max="4042" width="7.42578125" customWidth="1"/>
    <col min="4043" max="4043" width="7" customWidth="1"/>
    <col min="4045" max="4045" width="7.7109375" customWidth="1"/>
    <col min="4046" max="4046" width="6.140625" customWidth="1"/>
    <col min="4047" max="4047" width="7.42578125" customWidth="1"/>
    <col min="4048" max="4048" width="5.140625" customWidth="1"/>
    <col min="4049" max="4049" width="4.7109375" customWidth="1"/>
    <col min="4268" max="4268" width="29.5703125" customWidth="1"/>
    <col min="4269" max="4269" width="8.7109375" customWidth="1"/>
    <col min="4270" max="4270" width="9.140625" customWidth="1"/>
    <col min="4271" max="4271" width="7.28515625" customWidth="1"/>
    <col min="4272" max="4272" width="6.28515625" customWidth="1"/>
    <col min="4273" max="4273" width="9.140625" customWidth="1"/>
    <col min="4274" max="4274" width="8.28515625" customWidth="1"/>
    <col min="4275" max="4275" width="6.7109375" customWidth="1"/>
    <col min="4276" max="4276" width="9.28515625" customWidth="1"/>
    <col min="4277" max="4277" width="9" customWidth="1"/>
    <col min="4278" max="4278" width="6.85546875" customWidth="1"/>
    <col min="4279" max="4279" width="9" customWidth="1"/>
    <col min="4280" max="4280" width="7.7109375" customWidth="1"/>
    <col min="4281" max="4281" width="6.85546875" customWidth="1"/>
    <col min="4282" max="4282" width="9.5703125" customWidth="1"/>
    <col min="4283" max="4283" width="7" customWidth="1"/>
    <col min="4284" max="4284" width="6.7109375" customWidth="1"/>
    <col min="4285" max="4285" width="9.28515625" customWidth="1"/>
    <col min="4286" max="4287" width="7.5703125" customWidth="1"/>
    <col min="4288" max="4288" width="9.42578125" customWidth="1"/>
    <col min="4289" max="4290" width="7.28515625" customWidth="1"/>
    <col min="4291" max="4291" width="5.28515625" customWidth="1"/>
    <col min="4292" max="4292" width="5.140625" customWidth="1"/>
    <col min="4293" max="4293" width="5.7109375" customWidth="1"/>
    <col min="4294" max="4294" width="8.42578125" customWidth="1"/>
    <col min="4295" max="4295" width="7" customWidth="1"/>
    <col min="4296" max="4296" width="6.28515625" customWidth="1"/>
    <col min="4297" max="4297" width="8.42578125" customWidth="1"/>
    <col min="4298" max="4298" width="7.42578125" customWidth="1"/>
    <col min="4299" max="4299" width="7" customWidth="1"/>
    <col min="4301" max="4301" width="7.7109375" customWidth="1"/>
    <col min="4302" max="4302" width="6.140625" customWidth="1"/>
    <col min="4303" max="4303" width="7.42578125" customWidth="1"/>
    <col min="4304" max="4304" width="5.140625" customWidth="1"/>
    <col min="4305" max="4305" width="4.7109375" customWidth="1"/>
    <col min="4524" max="4524" width="29.5703125" customWidth="1"/>
    <col min="4525" max="4525" width="8.7109375" customWidth="1"/>
    <col min="4526" max="4526" width="9.140625" customWidth="1"/>
    <col min="4527" max="4527" width="7.28515625" customWidth="1"/>
    <col min="4528" max="4528" width="6.28515625" customWidth="1"/>
    <col min="4529" max="4529" width="9.140625" customWidth="1"/>
    <col min="4530" max="4530" width="8.28515625" customWidth="1"/>
    <col min="4531" max="4531" width="6.7109375" customWidth="1"/>
    <col min="4532" max="4532" width="9.28515625" customWidth="1"/>
    <col min="4533" max="4533" width="9" customWidth="1"/>
    <col min="4534" max="4534" width="6.85546875" customWidth="1"/>
    <col min="4535" max="4535" width="9" customWidth="1"/>
    <col min="4536" max="4536" width="7.7109375" customWidth="1"/>
    <col min="4537" max="4537" width="6.85546875" customWidth="1"/>
    <col min="4538" max="4538" width="9.5703125" customWidth="1"/>
    <col min="4539" max="4539" width="7" customWidth="1"/>
    <col min="4540" max="4540" width="6.7109375" customWidth="1"/>
    <col min="4541" max="4541" width="9.28515625" customWidth="1"/>
    <col min="4542" max="4543" width="7.5703125" customWidth="1"/>
    <col min="4544" max="4544" width="9.42578125" customWidth="1"/>
    <col min="4545" max="4546" width="7.28515625" customWidth="1"/>
    <col min="4547" max="4547" width="5.28515625" customWidth="1"/>
    <col min="4548" max="4548" width="5.140625" customWidth="1"/>
    <col min="4549" max="4549" width="5.7109375" customWidth="1"/>
    <col min="4550" max="4550" width="8.42578125" customWidth="1"/>
    <col min="4551" max="4551" width="7" customWidth="1"/>
    <col min="4552" max="4552" width="6.28515625" customWidth="1"/>
    <col min="4553" max="4553" width="8.42578125" customWidth="1"/>
    <col min="4554" max="4554" width="7.42578125" customWidth="1"/>
    <col min="4555" max="4555" width="7" customWidth="1"/>
    <col min="4557" max="4557" width="7.7109375" customWidth="1"/>
    <col min="4558" max="4558" width="6.140625" customWidth="1"/>
    <col min="4559" max="4559" width="7.42578125" customWidth="1"/>
    <col min="4560" max="4560" width="5.140625" customWidth="1"/>
    <col min="4561" max="4561" width="4.7109375" customWidth="1"/>
    <col min="4780" max="4780" width="29.5703125" customWidth="1"/>
    <col min="4781" max="4781" width="8.7109375" customWidth="1"/>
    <col min="4782" max="4782" width="9.140625" customWidth="1"/>
    <col min="4783" max="4783" width="7.28515625" customWidth="1"/>
    <col min="4784" max="4784" width="6.28515625" customWidth="1"/>
    <col min="4785" max="4785" width="9.140625" customWidth="1"/>
    <col min="4786" max="4786" width="8.28515625" customWidth="1"/>
    <col min="4787" max="4787" width="6.7109375" customWidth="1"/>
    <col min="4788" max="4788" width="9.28515625" customWidth="1"/>
    <col min="4789" max="4789" width="9" customWidth="1"/>
    <col min="4790" max="4790" width="6.85546875" customWidth="1"/>
    <col min="4791" max="4791" width="9" customWidth="1"/>
    <col min="4792" max="4792" width="7.7109375" customWidth="1"/>
    <col min="4793" max="4793" width="6.85546875" customWidth="1"/>
    <col min="4794" max="4794" width="9.5703125" customWidth="1"/>
    <col min="4795" max="4795" width="7" customWidth="1"/>
    <col min="4796" max="4796" width="6.7109375" customWidth="1"/>
    <col min="4797" max="4797" width="9.28515625" customWidth="1"/>
    <col min="4798" max="4799" width="7.5703125" customWidth="1"/>
    <col min="4800" max="4800" width="9.42578125" customWidth="1"/>
    <col min="4801" max="4802" width="7.28515625" customWidth="1"/>
    <col min="4803" max="4803" width="5.28515625" customWidth="1"/>
    <col min="4804" max="4804" width="5.140625" customWidth="1"/>
    <col min="4805" max="4805" width="5.7109375" customWidth="1"/>
    <col min="4806" max="4806" width="8.42578125" customWidth="1"/>
    <col min="4807" max="4807" width="7" customWidth="1"/>
    <col min="4808" max="4808" width="6.28515625" customWidth="1"/>
    <col min="4809" max="4809" width="8.42578125" customWidth="1"/>
    <col min="4810" max="4810" width="7.42578125" customWidth="1"/>
    <col min="4811" max="4811" width="7" customWidth="1"/>
    <col min="4813" max="4813" width="7.7109375" customWidth="1"/>
    <col min="4814" max="4814" width="6.140625" customWidth="1"/>
    <col min="4815" max="4815" width="7.42578125" customWidth="1"/>
    <col min="4816" max="4816" width="5.140625" customWidth="1"/>
    <col min="4817" max="4817" width="4.7109375" customWidth="1"/>
    <col min="5036" max="5036" width="29.5703125" customWidth="1"/>
    <col min="5037" max="5037" width="8.7109375" customWidth="1"/>
    <col min="5038" max="5038" width="9.140625" customWidth="1"/>
    <col min="5039" max="5039" width="7.28515625" customWidth="1"/>
    <col min="5040" max="5040" width="6.28515625" customWidth="1"/>
    <col min="5041" max="5041" width="9.140625" customWidth="1"/>
    <col min="5042" max="5042" width="8.28515625" customWidth="1"/>
    <col min="5043" max="5043" width="6.7109375" customWidth="1"/>
    <col min="5044" max="5044" width="9.28515625" customWidth="1"/>
    <col min="5045" max="5045" width="9" customWidth="1"/>
    <col min="5046" max="5046" width="6.85546875" customWidth="1"/>
    <col min="5047" max="5047" width="9" customWidth="1"/>
    <col min="5048" max="5048" width="7.7109375" customWidth="1"/>
    <col min="5049" max="5049" width="6.85546875" customWidth="1"/>
    <col min="5050" max="5050" width="9.5703125" customWidth="1"/>
    <col min="5051" max="5051" width="7" customWidth="1"/>
    <col min="5052" max="5052" width="6.7109375" customWidth="1"/>
    <col min="5053" max="5053" width="9.28515625" customWidth="1"/>
    <col min="5054" max="5055" width="7.5703125" customWidth="1"/>
    <col min="5056" max="5056" width="9.42578125" customWidth="1"/>
    <col min="5057" max="5058" width="7.28515625" customWidth="1"/>
    <col min="5059" max="5059" width="5.28515625" customWidth="1"/>
    <col min="5060" max="5060" width="5.140625" customWidth="1"/>
    <col min="5061" max="5061" width="5.7109375" customWidth="1"/>
    <col min="5062" max="5062" width="8.42578125" customWidth="1"/>
    <col min="5063" max="5063" width="7" customWidth="1"/>
    <col min="5064" max="5064" width="6.28515625" customWidth="1"/>
    <col min="5065" max="5065" width="8.42578125" customWidth="1"/>
    <col min="5066" max="5066" width="7.42578125" customWidth="1"/>
    <col min="5067" max="5067" width="7" customWidth="1"/>
    <col min="5069" max="5069" width="7.7109375" customWidth="1"/>
    <col min="5070" max="5070" width="6.140625" customWidth="1"/>
    <col min="5071" max="5071" width="7.42578125" customWidth="1"/>
    <col min="5072" max="5072" width="5.140625" customWidth="1"/>
    <col min="5073" max="5073" width="4.7109375" customWidth="1"/>
    <col min="5292" max="5292" width="29.5703125" customWidth="1"/>
    <col min="5293" max="5293" width="8.7109375" customWidth="1"/>
    <col min="5294" max="5294" width="9.140625" customWidth="1"/>
    <col min="5295" max="5295" width="7.28515625" customWidth="1"/>
    <col min="5296" max="5296" width="6.28515625" customWidth="1"/>
    <col min="5297" max="5297" width="9.140625" customWidth="1"/>
    <col min="5298" max="5298" width="8.28515625" customWidth="1"/>
    <col min="5299" max="5299" width="6.7109375" customWidth="1"/>
    <col min="5300" max="5300" width="9.28515625" customWidth="1"/>
    <col min="5301" max="5301" width="9" customWidth="1"/>
    <col min="5302" max="5302" width="6.85546875" customWidth="1"/>
    <col min="5303" max="5303" width="9" customWidth="1"/>
    <col min="5304" max="5304" width="7.7109375" customWidth="1"/>
    <col min="5305" max="5305" width="6.85546875" customWidth="1"/>
    <col min="5306" max="5306" width="9.5703125" customWidth="1"/>
    <col min="5307" max="5307" width="7" customWidth="1"/>
    <col min="5308" max="5308" width="6.7109375" customWidth="1"/>
    <col min="5309" max="5309" width="9.28515625" customWidth="1"/>
    <col min="5310" max="5311" width="7.5703125" customWidth="1"/>
    <col min="5312" max="5312" width="9.42578125" customWidth="1"/>
    <col min="5313" max="5314" width="7.28515625" customWidth="1"/>
    <col min="5315" max="5315" width="5.28515625" customWidth="1"/>
    <col min="5316" max="5316" width="5.140625" customWidth="1"/>
    <col min="5317" max="5317" width="5.7109375" customWidth="1"/>
    <col min="5318" max="5318" width="8.42578125" customWidth="1"/>
    <col min="5319" max="5319" width="7" customWidth="1"/>
    <col min="5320" max="5320" width="6.28515625" customWidth="1"/>
    <col min="5321" max="5321" width="8.42578125" customWidth="1"/>
    <col min="5322" max="5322" width="7.42578125" customWidth="1"/>
    <col min="5323" max="5323" width="7" customWidth="1"/>
    <col min="5325" max="5325" width="7.7109375" customWidth="1"/>
    <col min="5326" max="5326" width="6.140625" customWidth="1"/>
    <col min="5327" max="5327" width="7.42578125" customWidth="1"/>
    <col min="5328" max="5328" width="5.140625" customWidth="1"/>
    <col min="5329" max="5329" width="4.7109375" customWidth="1"/>
    <col min="5548" max="5548" width="29.5703125" customWidth="1"/>
    <col min="5549" max="5549" width="8.7109375" customWidth="1"/>
    <col min="5550" max="5550" width="9.140625" customWidth="1"/>
    <col min="5551" max="5551" width="7.28515625" customWidth="1"/>
    <col min="5552" max="5552" width="6.28515625" customWidth="1"/>
    <col min="5553" max="5553" width="9.140625" customWidth="1"/>
    <col min="5554" max="5554" width="8.28515625" customWidth="1"/>
    <col min="5555" max="5555" width="6.7109375" customWidth="1"/>
    <col min="5556" max="5556" width="9.28515625" customWidth="1"/>
    <col min="5557" max="5557" width="9" customWidth="1"/>
    <col min="5558" max="5558" width="6.85546875" customWidth="1"/>
    <col min="5559" max="5559" width="9" customWidth="1"/>
    <col min="5560" max="5560" width="7.7109375" customWidth="1"/>
    <col min="5561" max="5561" width="6.85546875" customWidth="1"/>
    <col min="5562" max="5562" width="9.5703125" customWidth="1"/>
    <col min="5563" max="5563" width="7" customWidth="1"/>
    <col min="5564" max="5564" width="6.7109375" customWidth="1"/>
    <col min="5565" max="5565" width="9.28515625" customWidth="1"/>
    <col min="5566" max="5567" width="7.5703125" customWidth="1"/>
    <col min="5568" max="5568" width="9.42578125" customWidth="1"/>
    <col min="5569" max="5570" width="7.28515625" customWidth="1"/>
    <col min="5571" max="5571" width="5.28515625" customWidth="1"/>
    <col min="5572" max="5572" width="5.140625" customWidth="1"/>
    <col min="5573" max="5573" width="5.7109375" customWidth="1"/>
    <col min="5574" max="5574" width="8.42578125" customWidth="1"/>
    <col min="5575" max="5575" width="7" customWidth="1"/>
    <col min="5576" max="5576" width="6.28515625" customWidth="1"/>
    <col min="5577" max="5577" width="8.42578125" customWidth="1"/>
    <col min="5578" max="5578" width="7.42578125" customWidth="1"/>
    <col min="5579" max="5579" width="7" customWidth="1"/>
    <col min="5581" max="5581" width="7.7109375" customWidth="1"/>
    <col min="5582" max="5582" width="6.140625" customWidth="1"/>
    <col min="5583" max="5583" width="7.42578125" customWidth="1"/>
    <col min="5584" max="5584" width="5.140625" customWidth="1"/>
    <col min="5585" max="5585" width="4.7109375" customWidth="1"/>
    <col min="5804" max="5804" width="29.5703125" customWidth="1"/>
    <col min="5805" max="5805" width="8.7109375" customWidth="1"/>
    <col min="5806" max="5806" width="9.140625" customWidth="1"/>
    <col min="5807" max="5807" width="7.28515625" customWidth="1"/>
    <col min="5808" max="5808" width="6.28515625" customWidth="1"/>
    <col min="5809" max="5809" width="9.140625" customWidth="1"/>
    <col min="5810" max="5810" width="8.28515625" customWidth="1"/>
    <col min="5811" max="5811" width="6.7109375" customWidth="1"/>
    <col min="5812" max="5812" width="9.28515625" customWidth="1"/>
    <col min="5813" max="5813" width="9" customWidth="1"/>
    <col min="5814" max="5814" width="6.85546875" customWidth="1"/>
    <col min="5815" max="5815" width="9" customWidth="1"/>
    <col min="5816" max="5816" width="7.7109375" customWidth="1"/>
    <col min="5817" max="5817" width="6.85546875" customWidth="1"/>
    <col min="5818" max="5818" width="9.5703125" customWidth="1"/>
    <col min="5819" max="5819" width="7" customWidth="1"/>
    <col min="5820" max="5820" width="6.7109375" customWidth="1"/>
    <col min="5821" max="5821" width="9.28515625" customWidth="1"/>
    <col min="5822" max="5823" width="7.5703125" customWidth="1"/>
    <col min="5824" max="5824" width="9.42578125" customWidth="1"/>
    <col min="5825" max="5826" width="7.28515625" customWidth="1"/>
    <col min="5827" max="5827" width="5.28515625" customWidth="1"/>
    <col min="5828" max="5828" width="5.140625" customWidth="1"/>
    <col min="5829" max="5829" width="5.7109375" customWidth="1"/>
    <col min="5830" max="5830" width="8.42578125" customWidth="1"/>
    <col min="5831" max="5831" width="7" customWidth="1"/>
    <col min="5832" max="5832" width="6.28515625" customWidth="1"/>
    <col min="5833" max="5833" width="8.42578125" customWidth="1"/>
    <col min="5834" max="5834" width="7.42578125" customWidth="1"/>
    <col min="5835" max="5835" width="7" customWidth="1"/>
    <col min="5837" max="5837" width="7.7109375" customWidth="1"/>
    <col min="5838" max="5838" width="6.140625" customWidth="1"/>
    <col min="5839" max="5839" width="7.42578125" customWidth="1"/>
    <col min="5840" max="5840" width="5.140625" customWidth="1"/>
    <col min="5841" max="5841" width="4.7109375" customWidth="1"/>
    <col min="6060" max="6060" width="29.5703125" customWidth="1"/>
    <col min="6061" max="6061" width="8.7109375" customWidth="1"/>
    <col min="6062" max="6062" width="9.140625" customWidth="1"/>
    <col min="6063" max="6063" width="7.28515625" customWidth="1"/>
    <col min="6064" max="6064" width="6.28515625" customWidth="1"/>
    <col min="6065" max="6065" width="9.140625" customWidth="1"/>
    <col min="6066" max="6066" width="8.28515625" customWidth="1"/>
    <col min="6067" max="6067" width="6.7109375" customWidth="1"/>
    <col min="6068" max="6068" width="9.28515625" customWidth="1"/>
    <col min="6069" max="6069" width="9" customWidth="1"/>
    <col min="6070" max="6070" width="6.85546875" customWidth="1"/>
    <col min="6071" max="6071" width="9" customWidth="1"/>
    <col min="6072" max="6072" width="7.7109375" customWidth="1"/>
    <col min="6073" max="6073" width="6.85546875" customWidth="1"/>
    <col min="6074" max="6074" width="9.5703125" customWidth="1"/>
    <col min="6075" max="6075" width="7" customWidth="1"/>
    <col min="6076" max="6076" width="6.7109375" customWidth="1"/>
    <col min="6077" max="6077" width="9.28515625" customWidth="1"/>
    <col min="6078" max="6079" width="7.5703125" customWidth="1"/>
    <col min="6080" max="6080" width="9.42578125" customWidth="1"/>
    <col min="6081" max="6082" width="7.28515625" customWidth="1"/>
    <col min="6083" max="6083" width="5.28515625" customWidth="1"/>
    <col min="6084" max="6084" width="5.140625" customWidth="1"/>
    <col min="6085" max="6085" width="5.7109375" customWidth="1"/>
    <col min="6086" max="6086" width="8.42578125" customWidth="1"/>
    <col min="6087" max="6087" width="7" customWidth="1"/>
    <col min="6088" max="6088" width="6.28515625" customWidth="1"/>
    <col min="6089" max="6089" width="8.42578125" customWidth="1"/>
    <col min="6090" max="6090" width="7.42578125" customWidth="1"/>
    <col min="6091" max="6091" width="7" customWidth="1"/>
    <col min="6093" max="6093" width="7.7109375" customWidth="1"/>
    <col min="6094" max="6094" width="6.140625" customWidth="1"/>
    <col min="6095" max="6095" width="7.42578125" customWidth="1"/>
    <col min="6096" max="6096" width="5.140625" customWidth="1"/>
    <col min="6097" max="6097" width="4.7109375" customWidth="1"/>
    <col min="6316" max="6316" width="29.5703125" customWidth="1"/>
    <col min="6317" max="6317" width="8.7109375" customWidth="1"/>
    <col min="6318" max="6318" width="9.140625" customWidth="1"/>
    <col min="6319" max="6319" width="7.28515625" customWidth="1"/>
    <col min="6320" max="6320" width="6.28515625" customWidth="1"/>
    <col min="6321" max="6321" width="9.140625" customWidth="1"/>
    <col min="6322" max="6322" width="8.28515625" customWidth="1"/>
    <col min="6323" max="6323" width="6.7109375" customWidth="1"/>
    <col min="6324" max="6324" width="9.28515625" customWidth="1"/>
    <col min="6325" max="6325" width="9" customWidth="1"/>
    <col min="6326" max="6326" width="6.85546875" customWidth="1"/>
    <col min="6327" max="6327" width="9" customWidth="1"/>
    <col min="6328" max="6328" width="7.7109375" customWidth="1"/>
    <col min="6329" max="6329" width="6.85546875" customWidth="1"/>
    <col min="6330" max="6330" width="9.5703125" customWidth="1"/>
    <col min="6331" max="6331" width="7" customWidth="1"/>
    <col min="6332" max="6332" width="6.7109375" customWidth="1"/>
    <col min="6333" max="6333" width="9.28515625" customWidth="1"/>
    <col min="6334" max="6335" width="7.5703125" customWidth="1"/>
    <col min="6336" max="6336" width="9.42578125" customWidth="1"/>
    <col min="6337" max="6338" width="7.28515625" customWidth="1"/>
    <col min="6339" max="6339" width="5.28515625" customWidth="1"/>
    <col min="6340" max="6340" width="5.140625" customWidth="1"/>
    <col min="6341" max="6341" width="5.7109375" customWidth="1"/>
    <col min="6342" max="6342" width="8.42578125" customWidth="1"/>
    <col min="6343" max="6343" width="7" customWidth="1"/>
    <col min="6344" max="6344" width="6.28515625" customWidth="1"/>
    <col min="6345" max="6345" width="8.42578125" customWidth="1"/>
    <col min="6346" max="6346" width="7.42578125" customWidth="1"/>
    <col min="6347" max="6347" width="7" customWidth="1"/>
    <col min="6349" max="6349" width="7.7109375" customWidth="1"/>
    <col min="6350" max="6350" width="6.140625" customWidth="1"/>
    <col min="6351" max="6351" width="7.42578125" customWidth="1"/>
    <col min="6352" max="6352" width="5.140625" customWidth="1"/>
    <col min="6353" max="6353" width="4.7109375" customWidth="1"/>
    <col min="6572" max="6572" width="29.5703125" customWidth="1"/>
    <col min="6573" max="6573" width="8.7109375" customWidth="1"/>
    <col min="6574" max="6574" width="9.140625" customWidth="1"/>
    <col min="6575" max="6575" width="7.28515625" customWidth="1"/>
    <col min="6576" max="6576" width="6.28515625" customWidth="1"/>
    <col min="6577" max="6577" width="9.140625" customWidth="1"/>
    <col min="6578" max="6578" width="8.28515625" customWidth="1"/>
    <col min="6579" max="6579" width="6.7109375" customWidth="1"/>
    <col min="6580" max="6580" width="9.28515625" customWidth="1"/>
    <col min="6581" max="6581" width="9" customWidth="1"/>
    <col min="6582" max="6582" width="6.85546875" customWidth="1"/>
    <col min="6583" max="6583" width="9" customWidth="1"/>
    <col min="6584" max="6584" width="7.7109375" customWidth="1"/>
    <col min="6585" max="6585" width="6.85546875" customWidth="1"/>
    <col min="6586" max="6586" width="9.5703125" customWidth="1"/>
    <col min="6587" max="6587" width="7" customWidth="1"/>
    <col min="6588" max="6588" width="6.7109375" customWidth="1"/>
    <col min="6589" max="6589" width="9.28515625" customWidth="1"/>
    <col min="6590" max="6591" width="7.5703125" customWidth="1"/>
    <col min="6592" max="6592" width="9.42578125" customWidth="1"/>
    <col min="6593" max="6594" width="7.28515625" customWidth="1"/>
    <col min="6595" max="6595" width="5.28515625" customWidth="1"/>
    <col min="6596" max="6596" width="5.140625" customWidth="1"/>
    <col min="6597" max="6597" width="5.7109375" customWidth="1"/>
    <col min="6598" max="6598" width="8.42578125" customWidth="1"/>
    <col min="6599" max="6599" width="7" customWidth="1"/>
    <col min="6600" max="6600" width="6.28515625" customWidth="1"/>
    <col min="6601" max="6601" width="8.42578125" customWidth="1"/>
    <col min="6602" max="6602" width="7.42578125" customWidth="1"/>
    <col min="6603" max="6603" width="7" customWidth="1"/>
    <col min="6605" max="6605" width="7.7109375" customWidth="1"/>
    <col min="6606" max="6606" width="6.140625" customWidth="1"/>
    <col min="6607" max="6607" width="7.42578125" customWidth="1"/>
    <col min="6608" max="6608" width="5.140625" customWidth="1"/>
    <col min="6609" max="6609" width="4.7109375" customWidth="1"/>
    <col min="6828" max="6828" width="29.5703125" customWidth="1"/>
    <col min="6829" max="6829" width="8.7109375" customWidth="1"/>
    <col min="6830" max="6830" width="9.140625" customWidth="1"/>
    <col min="6831" max="6831" width="7.28515625" customWidth="1"/>
    <col min="6832" max="6832" width="6.28515625" customWidth="1"/>
    <col min="6833" max="6833" width="9.140625" customWidth="1"/>
    <col min="6834" max="6834" width="8.28515625" customWidth="1"/>
    <col min="6835" max="6835" width="6.7109375" customWidth="1"/>
    <col min="6836" max="6836" width="9.28515625" customWidth="1"/>
    <col min="6837" max="6837" width="9" customWidth="1"/>
    <col min="6838" max="6838" width="6.85546875" customWidth="1"/>
    <col min="6839" max="6839" width="9" customWidth="1"/>
    <col min="6840" max="6840" width="7.7109375" customWidth="1"/>
    <col min="6841" max="6841" width="6.85546875" customWidth="1"/>
    <col min="6842" max="6842" width="9.5703125" customWidth="1"/>
    <col min="6843" max="6843" width="7" customWidth="1"/>
    <col min="6844" max="6844" width="6.7109375" customWidth="1"/>
    <col min="6845" max="6845" width="9.28515625" customWidth="1"/>
    <col min="6846" max="6847" width="7.5703125" customWidth="1"/>
    <col min="6848" max="6848" width="9.42578125" customWidth="1"/>
    <col min="6849" max="6850" width="7.28515625" customWidth="1"/>
    <col min="6851" max="6851" width="5.28515625" customWidth="1"/>
    <col min="6852" max="6852" width="5.140625" customWidth="1"/>
    <col min="6853" max="6853" width="5.7109375" customWidth="1"/>
    <col min="6854" max="6854" width="8.42578125" customWidth="1"/>
    <col min="6855" max="6855" width="7" customWidth="1"/>
    <col min="6856" max="6856" width="6.28515625" customWidth="1"/>
    <col min="6857" max="6857" width="8.42578125" customWidth="1"/>
    <col min="6858" max="6858" width="7.42578125" customWidth="1"/>
    <col min="6859" max="6859" width="7" customWidth="1"/>
    <col min="6861" max="6861" width="7.7109375" customWidth="1"/>
    <col min="6862" max="6862" width="6.140625" customWidth="1"/>
    <col min="6863" max="6863" width="7.42578125" customWidth="1"/>
    <col min="6864" max="6864" width="5.140625" customWidth="1"/>
    <col min="6865" max="6865" width="4.7109375" customWidth="1"/>
    <col min="7084" max="7084" width="29.5703125" customWidth="1"/>
    <col min="7085" max="7085" width="8.7109375" customWidth="1"/>
    <col min="7086" max="7086" width="9.140625" customWidth="1"/>
    <col min="7087" max="7087" width="7.28515625" customWidth="1"/>
    <col min="7088" max="7088" width="6.28515625" customWidth="1"/>
    <col min="7089" max="7089" width="9.140625" customWidth="1"/>
    <col min="7090" max="7090" width="8.28515625" customWidth="1"/>
    <col min="7091" max="7091" width="6.7109375" customWidth="1"/>
    <col min="7092" max="7092" width="9.28515625" customWidth="1"/>
    <col min="7093" max="7093" width="9" customWidth="1"/>
    <col min="7094" max="7094" width="6.85546875" customWidth="1"/>
    <col min="7095" max="7095" width="9" customWidth="1"/>
    <col min="7096" max="7096" width="7.7109375" customWidth="1"/>
    <col min="7097" max="7097" width="6.85546875" customWidth="1"/>
    <col min="7098" max="7098" width="9.5703125" customWidth="1"/>
    <col min="7099" max="7099" width="7" customWidth="1"/>
    <col min="7100" max="7100" width="6.7109375" customWidth="1"/>
    <col min="7101" max="7101" width="9.28515625" customWidth="1"/>
    <col min="7102" max="7103" width="7.5703125" customWidth="1"/>
    <col min="7104" max="7104" width="9.42578125" customWidth="1"/>
    <col min="7105" max="7106" width="7.28515625" customWidth="1"/>
    <col min="7107" max="7107" width="5.28515625" customWidth="1"/>
    <col min="7108" max="7108" width="5.140625" customWidth="1"/>
    <col min="7109" max="7109" width="5.7109375" customWidth="1"/>
    <col min="7110" max="7110" width="8.42578125" customWidth="1"/>
    <col min="7111" max="7111" width="7" customWidth="1"/>
    <col min="7112" max="7112" width="6.28515625" customWidth="1"/>
    <col min="7113" max="7113" width="8.42578125" customWidth="1"/>
    <col min="7114" max="7114" width="7.42578125" customWidth="1"/>
    <col min="7115" max="7115" width="7" customWidth="1"/>
    <col min="7117" max="7117" width="7.7109375" customWidth="1"/>
    <col min="7118" max="7118" width="6.140625" customWidth="1"/>
    <col min="7119" max="7119" width="7.42578125" customWidth="1"/>
    <col min="7120" max="7120" width="5.140625" customWidth="1"/>
    <col min="7121" max="7121" width="4.7109375" customWidth="1"/>
    <col min="7340" max="7340" width="29.5703125" customWidth="1"/>
    <col min="7341" max="7341" width="8.7109375" customWidth="1"/>
    <col min="7342" max="7342" width="9.140625" customWidth="1"/>
    <col min="7343" max="7343" width="7.28515625" customWidth="1"/>
    <col min="7344" max="7344" width="6.28515625" customWidth="1"/>
    <col min="7345" max="7345" width="9.140625" customWidth="1"/>
    <col min="7346" max="7346" width="8.28515625" customWidth="1"/>
    <col min="7347" max="7347" width="6.7109375" customWidth="1"/>
    <col min="7348" max="7348" width="9.28515625" customWidth="1"/>
    <col min="7349" max="7349" width="9" customWidth="1"/>
    <col min="7350" max="7350" width="6.85546875" customWidth="1"/>
    <col min="7351" max="7351" width="9" customWidth="1"/>
    <col min="7352" max="7352" width="7.7109375" customWidth="1"/>
    <col min="7353" max="7353" width="6.85546875" customWidth="1"/>
    <col min="7354" max="7354" width="9.5703125" customWidth="1"/>
    <col min="7355" max="7355" width="7" customWidth="1"/>
    <col min="7356" max="7356" width="6.7109375" customWidth="1"/>
    <col min="7357" max="7357" width="9.28515625" customWidth="1"/>
    <col min="7358" max="7359" width="7.5703125" customWidth="1"/>
    <col min="7360" max="7360" width="9.42578125" customWidth="1"/>
    <col min="7361" max="7362" width="7.28515625" customWidth="1"/>
    <col min="7363" max="7363" width="5.28515625" customWidth="1"/>
    <col min="7364" max="7364" width="5.140625" customWidth="1"/>
    <col min="7365" max="7365" width="5.7109375" customWidth="1"/>
    <col min="7366" max="7366" width="8.42578125" customWidth="1"/>
    <col min="7367" max="7367" width="7" customWidth="1"/>
    <col min="7368" max="7368" width="6.28515625" customWidth="1"/>
    <col min="7369" max="7369" width="8.42578125" customWidth="1"/>
    <col min="7370" max="7370" width="7.42578125" customWidth="1"/>
    <col min="7371" max="7371" width="7" customWidth="1"/>
    <col min="7373" max="7373" width="7.7109375" customWidth="1"/>
    <col min="7374" max="7374" width="6.140625" customWidth="1"/>
    <col min="7375" max="7375" width="7.42578125" customWidth="1"/>
    <col min="7376" max="7376" width="5.140625" customWidth="1"/>
    <col min="7377" max="7377" width="4.7109375" customWidth="1"/>
    <col min="7596" max="7596" width="29.5703125" customWidth="1"/>
    <col min="7597" max="7597" width="8.7109375" customWidth="1"/>
    <col min="7598" max="7598" width="9.140625" customWidth="1"/>
    <col min="7599" max="7599" width="7.28515625" customWidth="1"/>
    <col min="7600" max="7600" width="6.28515625" customWidth="1"/>
    <col min="7601" max="7601" width="9.140625" customWidth="1"/>
    <col min="7602" max="7602" width="8.28515625" customWidth="1"/>
    <col min="7603" max="7603" width="6.7109375" customWidth="1"/>
    <col min="7604" max="7604" width="9.28515625" customWidth="1"/>
    <col min="7605" max="7605" width="9" customWidth="1"/>
    <col min="7606" max="7606" width="6.85546875" customWidth="1"/>
    <col min="7607" max="7607" width="9" customWidth="1"/>
    <col min="7608" max="7608" width="7.7109375" customWidth="1"/>
    <col min="7609" max="7609" width="6.85546875" customWidth="1"/>
    <col min="7610" max="7610" width="9.5703125" customWidth="1"/>
    <col min="7611" max="7611" width="7" customWidth="1"/>
    <col min="7612" max="7612" width="6.7109375" customWidth="1"/>
    <col min="7613" max="7613" width="9.28515625" customWidth="1"/>
    <col min="7614" max="7615" width="7.5703125" customWidth="1"/>
    <col min="7616" max="7616" width="9.42578125" customWidth="1"/>
    <col min="7617" max="7618" width="7.28515625" customWidth="1"/>
    <col min="7619" max="7619" width="5.28515625" customWidth="1"/>
    <col min="7620" max="7620" width="5.140625" customWidth="1"/>
    <col min="7621" max="7621" width="5.7109375" customWidth="1"/>
    <col min="7622" max="7622" width="8.42578125" customWidth="1"/>
    <col min="7623" max="7623" width="7" customWidth="1"/>
    <col min="7624" max="7624" width="6.28515625" customWidth="1"/>
    <col min="7625" max="7625" width="8.42578125" customWidth="1"/>
    <col min="7626" max="7626" width="7.42578125" customWidth="1"/>
    <col min="7627" max="7627" width="7" customWidth="1"/>
    <col min="7629" max="7629" width="7.7109375" customWidth="1"/>
    <col min="7630" max="7630" width="6.140625" customWidth="1"/>
    <col min="7631" max="7631" width="7.42578125" customWidth="1"/>
    <col min="7632" max="7632" width="5.140625" customWidth="1"/>
    <col min="7633" max="7633" width="4.7109375" customWidth="1"/>
    <col min="7852" max="7852" width="29.5703125" customWidth="1"/>
    <col min="7853" max="7853" width="8.7109375" customWidth="1"/>
    <col min="7854" max="7854" width="9.140625" customWidth="1"/>
    <col min="7855" max="7855" width="7.28515625" customWidth="1"/>
    <col min="7856" max="7856" width="6.28515625" customWidth="1"/>
    <col min="7857" max="7857" width="9.140625" customWidth="1"/>
    <col min="7858" max="7858" width="8.28515625" customWidth="1"/>
    <col min="7859" max="7859" width="6.7109375" customWidth="1"/>
    <col min="7860" max="7860" width="9.28515625" customWidth="1"/>
    <col min="7861" max="7861" width="9" customWidth="1"/>
    <col min="7862" max="7862" width="6.85546875" customWidth="1"/>
    <col min="7863" max="7863" width="9" customWidth="1"/>
    <col min="7864" max="7864" width="7.7109375" customWidth="1"/>
    <col min="7865" max="7865" width="6.85546875" customWidth="1"/>
    <col min="7866" max="7866" width="9.5703125" customWidth="1"/>
    <col min="7867" max="7867" width="7" customWidth="1"/>
    <col min="7868" max="7868" width="6.7109375" customWidth="1"/>
    <col min="7869" max="7869" width="9.28515625" customWidth="1"/>
    <col min="7870" max="7871" width="7.5703125" customWidth="1"/>
    <col min="7872" max="7872" width="9.42578125" customWidth="1"/>
    <col min="7873" max="7874" width="7.28515625" customWidth="1"/>
    <col min="7875" max="7875" width="5.28515625" customWidth="1"/>
    <col min="7876" max="7876" width="5.140625" customWidth="1"/>
    <col min="7877" max="7877" width="5.7109375" customWidth="1"/>
    <col min="7878" max="7878" width="8.42578125" customWidth="1"/>
    <col min="7879" max="7879" width="7" customWidth="1"/>
    <col min="7880" max="7880" width="6.28515625" customWidth="1"/>
    <col min="7881" max="7881" width="8.42578125" customWidth="1"/>
    <col min="7882" max="7882" width="7.42578125" customWidth="1"/>
    <col min="7883" max="7883" width="7" customWidth="1"/>
    <col min="7885" max="7885" width="7.7109375" customWidth="1"/>
    <col min="7886" max="7886" width="6.140625" customWidth="1"/>
    <col min="7887" max="7887" width="7.42578125" customWidth="1"/>
    <col min="7888" max="7888" width="5.140625" customWidth="1"/>
    <col min="7889" max="7889" width="4.7109375" customWidth="1"/>
    <col min="8108" max="8108" width="29.5703125" customWidth="1"/>
    <col min="8109" max="8109" width="8.7109375" customWidth="1"/>
    <col min="8110" max="8110" width="9.140625" customWidth="1"/>
    <col min="8111" max="8111" width="7.28515625" customWidth="1"/>
    <col min="8112" max="8112" width="6.28515625" customWidth="1"/>
    <col min="8113" max="8113" width="9.140625" customWidth="1"/>
    <col min="8114" max="8114" width="8.28515625" customWidth="1"/>
    <col min="8115" max="8115" width="6.7109375" customWidth="1"/>
    <col min="8116" max="8116" width="9.28515625" customWidth="1"/>
    <col min="8117" max="8117" width="9" customWidth="1"/>
    <col min="8118" max="8118" width="6.85546875" customWidth="1"/>
    <col min="8119" max="8119" width="9" customWidth="1"/>
    <col min="8120" max="8120" width="7.7109375" customWidth="1"/>
    <col min="8121" max="8121" width="6.85546875" customWidth="1"/>
    <col min="8122" max="8122" width="9.5703125" customWidth="1"/>
    <col min="8123" max="8123" width="7" customWidth="1"/>
    <col min="8124" max="8124" width="6.7109375" customWidth="1"/>
    <col min="8125" max="8125" width="9.28515625" customWidth="1"/>
    <col min="8126" max="8127" width="7.5703125" customWidth="1"/>
    <col min="8128" max="8128" width="9.42578125" customWidth="1"/>
    <col min="8129" max="8130" width="7.28515625" customWidth="1"/>
    <col min="8131" max="8131" width="5.28515625" customWidth="1"/>
    <col min="8132" max="8132" width="5.140625" customWidth="1"/>
    <col min="8133" max="8133" width="5.7109375" customWidth="1"/>
    <col min="8134" max="8134" width="8.42578125" customWidth="1"/>
    <col min="8135" max="8135" width="7" customWidth="1"/>
    <col min="8136" max="8136" width="6.28515625" customWidth="1"/>
    <col min="8137" max="8137" width="8.42578125" customWidth="1"/>
    <col min="8138" max="8138" width="7.42578125" customWidth="1"/>
    <col min="8139" max="8139" width="7" customWidth="1"/>
    <col min="8141" max="8141" width="7.7109375" customWidth="1"/>
    <col min="8142" max="8142" width="6.140625" customWidth="1"/>
    <col min="8143" max="8143" width="7.42578125" customWidth="1"/>
    <col min="8144" max="8144" width="5.140625" customWidth="1"/>
    <col min="8145" max="8145" width="4.7109375" customWidth="1"/>
    <col min="8364" max="8364" width="29.5703125" customWidth="1"/>
    <col min="8365" max="8365" width="8.7109375" customWidth="1"/>
    <col min="8366" max="8366" width="9.140625" customWidth="1"/>
    <col min="8367" max="8367" width="7.28515625" customWidth="1"/>
    <col min="8368" max="8368" width="6.28515625" customWidth="1"/>
    <col min="8369" max="8369" width="9.140625" customWidth="1"/>
    <col min="8370" max="8370" width="8.28515625" customWidth="1"/>
    <col min="8371" max="8371" width="6.7109375" customWidth="1"/>
    <col min="8372" max="8372" width="9.28515625" customWidth="1"/>
    <col min="8373" max="8373" width="9" customWidth="1"/>
    <col min="8374" max="8374" width="6.85546875" customWidth="1"/>
    <col min="8375" max="8375" width="9" customWidth="1"/>
    <col min="8376" max="8376" width="7.7109375" customWidth="1"/>
    <col min="8377" max="8377" width="6.85546875" customWidth="1"/>
    <col min="8378" max="8378" width="9.5703125" customWidth="1"/>
    <col min="8379" max="8379" width="7" customWidth="1"/>
    <col min="8380" max="8380" width="6.7109375" customWidth="1"/>
    <col min="8381" max="8381" width="9.28515625" customWidth="1"/>
    <col min="8382" max="8383" width="7.5703125" customWidth="1"/>
    <col min="8384" max="8384" width="9.42578125" customWidth="1"/>
    <col min="8385" max="8386" width="7.28515625" customWidth="1"/>
    <col min="8387" max="8387" width="5.28515625" customWidth="1"/>
    <col min="8388" max="8388" width="5.140625" customWidth="1"/>
    <col min="8389" max="8389" width="5.7109375" customWidth="1"/>
    <col min="8390" max="8390" width="8.42578125" customWidth="1"/>
    <col min="8391" max="8391" width="7" customWidth="1"/>
    <col min="8392" max="8392" width="6.28515625" customWidth="1"/>
    <col min="8393" max="8393" width="8.42578125" customWidth="1"/>
    <col min="8394" max="8394" width="7.42578125" customWidth="1"/>
    <col min="8395" max="8395" width="7" customWidth="1"/>
    <col min="8397" max="8397" width="7.7109375" customWidth="1"/>
    <col min="8398" max="8398" width="6.140625" customWidth="1"/>
    <col min="8399" max="8399" width="7.42578125" customWidth="1"/>
    <col min="8400" max="8400" width="5.140625" customWidth="1"/>
    <col min="8401" max="8401" width="4.7109375" customWidth="1"/>
    <col min="8620" max="8620" width="29.5703125" customWidth="1"/>
    <col min="8621" max="8621" width="8.7109375" customWidth="1"/>
    <col min="8622" max="8622" width="9.140625" customWidth="1"/>
    <col min="8623" max="8623" width="7.28515625" customWidth="1"/>
    <col min="8624" max="8624" width="6.28515625" customWidth="1"/>
    <col min="8625" max="8625" width="9.140625" customWidth="1"/>
    <col min="8626" max="8626" width="8.28515625" customWidth="1"/>
    <col min="8627" max="8627" width="6.7109375" customWidth="1"/>
    <col min="8628" max="8628" width="9.28515625" customWidth="1"/>
    <col min="8629" max="8629" width="9" customWidth="1"/>
    <col min="8630" max="8630" width="6.85546875" customWidth="1"/>
    <col min="8631" max="8631" width="9" customWidth="1"/>
    <col min="8632" max="8632" width="7.7109375" customWidth="1"/>
    <col min="8633" max="8633" width="6.85546875" customWidth="1"/>
    <col min="8634" max="8634" width="9.5703125" customWidth="1"/>
    <col min="8635" max="8635" width="7" customWidth="1"/>
    <col min="8636" max="8636" width="6.7109375" customWidth="1"/>
    <col min="8637" max="8637" width="9.28515625" customWidth="1"/>
    <col min="8638" max="8639" width="7.5703125" customWidth="1"/>
    <col min="8640" max="8640" width="9.42578125" customWidth="1"/>
    <col min="8641" max="8642" width="7.28515625" customWidth="1"/>
    <col min="8643" max="8643" width="5.28515625" customWidth="1"/>
    <col min="8644" max="8644" width="5.140625" customWidth="1"/>
    <col min="8645" max="8645" width="5.7109375" customWidth="1"/>
    <col min="8646" max="8646" width="8.42578125" customWidth="1"/>
    <col min="8647" max="8647" width="7" customWidth="1"/>
    <col min="8648" max="8648" width="6.28515625" customWidth="1"/>
    <col min="8649" max="8649" width="8.42578125" customWidth="1"/>
    <col min="8650" max="8650" width="7.42578125" customWidth="1"/>
    <col min="8651" max="8651" width="7" customWidth="1"/>
    <col min="8653" max="8653" width="7.7109375" customWidth="1"/>
    <col min="8654" max="8654" width="6.140625" customWidth="1"/>
    <col min="8655" max="8655" width="7.42578125" customWidth="1"/>
    <col min="8656" max="8656" width="5.140625" customWidth="1"/>
    <col min="8657" max="8657" width="4.7109375" customWidth="1"/>
    <col min="8876" max="8876" width="29.5703125" customWidth="1"/>
    <col min="8877" max="8877" width="8.7109375" customWidth="1"/>
    <col min="8878" max="8878" width="9.140625" customWidth="1"/>
    <col min="8879" max="8879" width="7.28515625" customWidth="1"/>
    <col min="8880" max="8880" width="6.28515625" customWidth="1"/>
    <col min="8881" max="8881" width="9.140625" customWidth="1"/>
    <col min="8882" max="8882" width="8.28515625" customWidth="1"/>
    <col min="8883" max="8883" width="6.7109375" customWidth="1"/>
    <col min="8884" max="8884" width="9.28515625" customWidth="1"/>
    <col min="8885" max="8885" width="9" customWidth="1"/>
    <col min="8886" max="8886" width="6.85546875" customWidth="1"/>
    <col min="8887" max="8887" width="9" customWidth="1"/>
    <col min="8888" max="8888" width="7.7109375" customWidth="1"/>
    <col min="8889" max="8889" width="6.85546875" customWidth="1"/>
    <col min="8890" max="8890" width="9.5703125" customWidth="1"/>
    <col min="8891" max="8891" width="7" customWidth="1"/>
    <col min="8892" max="8892" width="6.7109375" customWidth="1"/>
    <col min="8893" max="8893" width="9.28515625" customWidth="1"/>
    <col min="8894" max="8895" width="7.5703125" customWidth="1"/>
    <col min="8896" max="8896" width="9.42578125" customWidth="1"/>
    <col min="8897" max="8898" width="7.28515625" customWidth="1"/>
    <col min="8899" max="8899" width="5.28515625" customWidth="1"/>
    <col min="8900" max="8900" width="5.140625" customWidth="1"/>
    <col min="8901" max="8901" width="5.7109375" customWidth="1"/>
    <col min="8902" max="8902" width="8.42578125" customWidth="1"/>
    <col min="8903" max="8903" width="7" customWidth="1"/>
    <col min="8904" max="8904" width="6.28515625" customWidth="1"/>
    <col min="8905" max="8905" width="8.42578125" customWidth="1"/>
    <col min="8906" max="8906" width="7.42578125" customWidth="1"/>
    <col min="8907" max="8907" width="7" customWidth="1"/>
    <col min="8909" max="8909" width="7.7109375" customWidth="1"/>
    <col min="8910" max="8910" width="6.140625" customWidth="1"/>
    <col min="8911" max="8911" width="7.42578125" customWidth="1"/>
    <col min="8912" max="8912" width="5.140625" customWidth="1"/>
    <col min="8913" max="8913" width="4.7109375" customWidth="1"/>
    <col min="9132" max="9132" width="29.5703125" customWidth="1"/>
    <col min="9133" max="9133" width="8.7109375" customWidth="1"/>
    <col min="9134" max="9134" width="9.140625" customWidth="1"/>
    <col min="9135" max="9135" width="7.28515625" customWidth="1"/>
    <col min="9136" max="9136" width="6.28515625" customWidth="1"/>
    <col min="9137" max="9137" width="9.140625" customWidth="1"/>
    <col min="9138" max="9138" width="8.28515625" customWidth="1"/>
    <col min="9139" max="9139" width="6.7109375" customWidth="1"/>
    <col min="9140" max="9140" width="9.28515625" customWidth="1"/>
    <col min="9141" max="9141" width="9" customWidth="1"/>
    <col min="9142" max="9142" width="6.85546875" customWidth="1"/>
    <col min="9143" max="9143" width="9" customWidth="1"/>
    <col min="9144" max="9144" width="7.7109375" customWidth="1"/>
    <col min="9145" max="9145" width="6.85546875" customWidth="1"/>
    <col min="9146" max="9146" width="9.5703125" customWidth="1"/>
    <col min="9147" max="9147" width="7" customWidth="1"/>
    <col min="9148" max="9148" width="6.7109375" customWidth="1"/>
    <col min="9149" max="9149" width="9.28515625" customWidth="1"/>
    <col min="9150" max="9151" width="7.5703125" customWidth="1"/>
    <col min="9152" max="9152" width="9.42578125" customWidth="1"/>
    <col min="9153" max="9154" width="7.28515625" customWidth="1"/>
    <col min="9155" max="9155" width="5.28515625" customWidth="1"/>
    <col min="9156" max="9156" width="5.140625" customWidth="1"/>
    <col min="9157" max="9157" width="5.7109375" customWidth="1"/>
    <col min="9158" max="9158" width="8.42578125" customWidth="1"/>
    <col min="9159" max="9159" width="7" customWidth="1"/>
    <col min="9160" max="9160" width="6.28515625" customWidth="1"/>
    <col min="9161" max="9161" width="8.42578125" customWidth="1"/>
    <col min="9162" max="9162" width="7.42578125" customWidth="1"/>
    <col min="9163" max="9163" width="7" customWidth="1"/>
    <col min="9165" max="9165" width="7.7109375" customWidth="1"/>
    <col min="9166" max="9166" width="6.140625" customWidth="1"/>
    <col min="9167" max="9167" width="7.42578125" customWidth="1"/>
    <col min="9168" max="9168" width="5.140625" customWidth="1"/>
    <col min="9169" max="9169" width="4.7109375" customWidth="1"/>
    <col min="9388" max="9388" width="29.5703125" customWidth="1"/>
    <col min="9389" max="9389" width="8.7109375" customWidth="1"/>
    <col min="9390" max="9390" width="9.140625" customWidth="1"/>
    <col min="9391" max="9391" width="7.28515625" customWidth="1"/>
    <col min="9392" max="9392" width="6.28515625" customWidth="1"/>
    <col min="9393" max="9393" width="9.140625" customWidth="1"/>
    <col min="9394" max="9394" width="8.28515625" customWidth="1"/>
    <col min="9395" max="9395" width="6.7109375" customWidth="1"/>
    <col min="9396" max="9396" width="9.28515625" customWidth="1"/>
    <col min="9397" max="9397" width="9" customWidth="1"/>
    <col min="9398" max="9398" width="6.85546875" customWidth="1"/>
    <col min="9399" max="9399" width="9" customWidth="1"/>
    <col min="9400" max="9400" width="7.7109375" customWidth="1"/>
    <col min="9401" max="9401" width="6.85546875" customWidth="1"/>
    <col min="9402" max="9402" width="9.5703125" customWidth="1"/>
    <col min="9403" max="9403" width="7" customWidth="1"/>
    <col min="9404" max="9404" width="6.7109375" customWidth="1"/>
    <col min="9405" max="9405" width="9.28515625" customWidth="1"/>
    <col min="9406" max="9407" width="7.5703125" customWidth="1"/>
    <col min="9408" max="9408" width="9.42578125" customWidth="1"/>
    <col min="9409" max="9410" width="7.28515625" customWidth="1"/>
    <col min="9411" max="9411" width="5.28515625" customWidth="1"/>
    <col min="9412" max="9412" width="5.140625" customWidth="1"/>
    <col min="9413" max="9413" width="5.7109375" customWidth="1"/>
    <col min="9414" max="9414" width="8.42578125" customWidth="1"/>
    <col min="9415" max="9415" width="7" customWidth="1"/>
    <col min="9416" max="9416" width="6.28515625" customWidth="1"/>
    <col min="9417" max="9417" width="8.42578125" customWidth="1"/>
    <col min="9418" max="9418" width="7.42578125" customWidth="1"/>
    <col min="9419" max="9419" width="7" customWidth="1"/>
    <col min="9421" max="9421" width="7.7109375" customWidth="1"/>
    <col min="9422" max="9422" width="6.140625" customWidth="1"/>
    <col min="9423" max="9423" width="7.42578125" customWidth="1"/>
    <col min="9424" max="9424" width="5.140625" customWidth="1"/>
    <col min="9425" max="9425" width="4.7109375" customWidth="1"/>
    <col min="9644" max="9644" width="29.5703125" customWidth="1"/>
    <col min="9645" max="9645" width="8.7109375" customWidth="1"/>
    <col min="9646" max="9646" width="9.140625" customWidth="1"/>
    <col min="9647" max="9647" width="7.28515625" customWidth="1"/>
    <col min="9648" max="9648" width="6.28515625" customWidth="1"/>
    <col min="9649" max="9649" width="9.140625" customWidth="1"/>
    <col min="9650" max="9650" width="8.28515625" customWidth="1"/>
    <col min="9651" max="9651" width="6.7109375" customWidth="1"/>
    <col min="9652" max="9652" width="9.28515625" customWidth="1"/>
    <col min="9653" max="9653" width="9" customWidth="1"/>
    <col min="9654" max="9654" width="6.85546875" customWidth="1"/>
    <col min="9655" max="9655" width="9" customWidth="1"/>
    <col min="9656" max="9656" width="7.7109375" customWidth="1"/>
    <col min="9657" max="9657" width="6.85546875" customWidth="1"/>
    <col min="9658" max="9658" width="9.5703125" customWidth="1"/>
    <col min="9659" max="9659" width="7" customWidth="1"/>
    <col min="9660" max="9660" width="6.7109375" customWidth="1"/>
    <col min="9661" max="9661" width="9.28515625" customWidth="1"/>
    <col min="9662" max="9663" width="7.5703125" customWidth="1"/>
    <col min="9664" max="9664" width="9.42578125" customWidth="1"/>
    <col min="9665" max="9666" width="7.28515625" customWidth="1"/>
    <col min="9667" max="9667" width="5.28515625" customWidth="1"/>
    <col min="9668" max="9668" width="5.140625" customWidth="1"/>
    <col min="9669" max="9669" width="5.7109375" customWidth="1"/>
    <col min="9670" max="9670" width="8.42578125" customWidth="1"/>
    <col min="9671" max="9671" width="7" customWidth="1"/>
    <col min="9672" max="9672" width="6.28515625" customWidth="1"/>
    <col min="9673" max="9673" width="8.42578125" customWidth="1"/>
    <col min="9674" max="9674" width="7.42578125" customWidth="1"/>
    <col min="9675" max="9675" width="7" customWidth="1"/>
    <col min="9677" max="9677" width="7.7109375" customWidth="1"/>
    <col min="9678" max="9678" width="6.140625" customWidth="1"/>
    <col min="9679" max="9679" width="7.42578125" customWidth="1"/>
    <col min="9680" max="9680" width="5.140625" customWidth="1"/>
    <col min="9681" max="9681" width="4.7109375" customWidth="1"/>
    <col min="9900" max="9900" width="29.5703125" customWidth="1"/>
    <col min="9901" max="9901" width="8.7109375" customWidth="1"/>
    <col min="9902" max="9902" width="9.140625" customWidth="1"/>
    <col min="9903" max="9903" width="7.28515625" customWidth="1"/>
    <col min="9904" max="9904" width="6.28515625" customWidth="1"/>
    <col min="9905" max="9905" width="9.140625" customWidth="1"/>
    <col min="9906" max="9906" width="8.28515625" customWidth="1"/>
    <col min="9907" max="9907" width="6.7109375" customWidth="1"/>
    <col min="9908" max="9908" width="9.28515625" customWidth="1"/>
    <col min="9909" max="9909" width="9" customWidth="1"/>
    <col min="9910" max="9910" width="6.85546875" customWidth="1"/>
    <col min="9911" max="9911" width="9" customWidth="1"/>
    <col min="9912" max="9912" width="7.7109375" customWidth="1"/>
    <col min="9913" max="9913" width="6.85546875" customWidth="1"/>
    <col min="9914" max="9914" width="9.5703125" customWidth="1"/>
    <col min="9915" max="9915" width="7" customWidth="1"/>
    <col min="9916" max="9916" width="6.7109375" customWidth="1"/>
    <col min="9917" max="9917" width="9.28515625" customWidth="1"/>
    <col min="9918" max="9919" width="7.5703125" customWidth="1"/>
    <col min="9920" max="9920" width="9.42578125" customWidth="1"/>
    <col min="9921" max="9922" width="7.28515625" customWidth="1"/>
    <col min="9923" max="9923" width="5.28515625" customWidth="1"/>
    <col min="9924" max="9924" width="5.140625" customWidth="1"/>
    <col min="9925" max="9925" width="5.7109375" customWidth="1"/>
    <col min="9926" max="9926" width="8.42578125" customWidth="1"/>
    <col min="9927" max="9927" width="7" customWidth="1"/>
    <col min="9928" max="9928" width="6.28515625" customWidth="1"/>
    <col min="9929" max="9929" width="8.42578125" customWidth="1"/>
    <col min="9930" max="9930" width="7.42578125" customWidth="1"/>
    <col min="9931" max="9931" width="7" customWidth="1"/>
    <col min="9933" max="9933" width="7.7109375" customWidth="1"/>
    <col min="9934" max="9934" width="6.140625" customWidth="1"/>
    <col min="9935" max="9935" width="7.42578125" customWidth="1"/>
    <col min="9936" max="9936" width="5.140625" customWidth="1"/>
    <col min="9937" max="9937" width="4.7109375" customWidth="1"/>
    <col min="10156" max="10156" width="29.5703125" customWidth="1"/>
    <col min="10157" max="10157" width="8.7109375" customWidth="1"/>
    <col min="10158" max="10158" width="9.140625" customWidth="1"/>
    <col min="10159" max="10159" width="7.28515625" customWidth="1"/>
    <col min="10160" max="10160" width="6.28515625" customWidth="1"/>
    <col min="10161" max="10161" width="9.140625" customWidth="1"/>
    <col min="10162" max="10162" width="8.28515625" customWidth="1"/>
    <col min="10163" max="10163" width="6.7109375" customWidth="1"/>
    <col min="10164" max="10164" width="9.28515625" customWidth="1"/>
    <col min="10165" max="10165" width="9" customWidth="1"/>
    <col min="10166" max="10166" width="6.85546875" customWidth="1"/>
    <col min="10167" max="10167" width="9" customWidth="1"/>
    <col min="10168" max="10168" width="7.7109375" customWidth="1"/>
    <col min="10169" max="10169" width="6.85546875" customWidth="1"/>
    <col min="10170" max="10170" width="9.5703125" customWidth="1"/>
    <col min="10171" max="10171" width="7" customWidth="1"/>
    <col min="10172" max="10172" width="6.7109375" customWidth="1"/>
    <col min="10173" max="10173" width="9.28515625" customWidth="1"/>
    <col min="10174" max="10175" width="7.5703125" customWidth="1"/>
    <col min="10176" max="10176" width="9.42578125" customWidth="1"/>
    <col min="10177" max="10178" width="7.28515625" customWidth="1"/>
    <col min="10179" max="10179" width="5.28515625" customWidth="1"/>
    <col min="10180" max="10180" width="5.140625" customWidth="1"/>
    <col min="10181" max="10181" width="5.7109375" customWidth="1"/>
    <col min="10182" max="10182" width="8.42578125" customWidth="1"/>
    <col min="10183" max="10183" width="7" customWidth="1"/>
    <col min="10184" max="10184" width="6.28515625" customWidth="1"/>
    <col min="10185" max="10185" width="8.42578125" customWidth="1"/>
    <col min="10186" max="10186" width="7.42578125" customWidth="1"/>
    <col min="10187" max="10187" width="7" customWidth="1"/>
    <col min="10189" max="10189" width="7.7109375" customWidth="1"/>
    <col min="10190" max="10190" width="6.140625" customWidth="1"/>
    <col min="10191" max="10191" width="7.42578125" customWidth="1"/>
    <col min="10192" max="10192" width="5.140625" customWidth="1"/>
    <col min="10193" max="10193" width="4.7109375" customWidth="1"/>
    <col min="10412" max="10412" width="29.5703125" customWidth="1"/>
    <col min="10413" max="10413" width="8.7109375" customWidth="1"/>
    <col min="10414" max="10414" width="9.140625" customWidth="1"/>
    <col min="10415" max="10415" width="7.28515625" customWidth="1"/>
    <col min="10416" max="10416" width="6.28515625" customWidth="1"/>
    <col min="10417" max="10417" width="9.140625" customWidth="1"/>
    <col min="10418" max="10418" width="8.28515625" customWidth="1"/>
    <col min="10419" max="10419" width="6.7109375" customWidth="1"/>
    <col min="10420" max="10420" width="9.28515625" customWidth="1"/>
    <col min="10421" max="10421" width="9" customWidth="1"/>
    <col min="10422" max="10422" width="6.85546875" customWidth="1"/>
    <col min="10423" max="10423" width="9" customWidth="1"/>
    <col min="10424" max="10424" width="7.7109375" customWidth="1"/>
    <col min="10425" max="10425" width="6.85546875" customWidth="1"/>
    <col min="10426" max="10426" width="9.5703125" customWidth="1"/>
    <col min="10427" max="10427" width="7" customWidth="1"/>
    <col min="10428" max="10428" width="6.7109375" customWidth="1"/>
    <col min="10429" max="10429" width="9.28515625" customWidth="1"/>
    <col min="10430" max="10431" width="7.5703125" customWidth="1"/>
    <col min="10432" max="10432" width="9.42578125" customWidth="1"/>
    <col min="10433" max="10434" width="7.28515625" customWidth="1"/>
    <col min="10435" max="10435" width="5.28515625" customWidth="1"/>
    <col min="10436" max="10436" width="5.140625" customWidth="1"/>
    <col min="10437" max="10437" width="5.7109375" customWidth="1"/>
    <col min="10438" max="10438" width="8.42578125" customWidth="1"/>
    <col min="10439" max="10439" width="7" customWidth="1"/>
    <col min="10440" max="10440" width="6.28515625" customWidth="1"/>
    <col min="10441" max="10441" width="8.42578125" customWidth="1"/>
    <col min="10442" max="10442" width="7.42578125" customWidth="1"/>
    <col min="10443" max="10443" width="7" customWidth="1"/>
    <col min="10445" max="10445" width="7.7109375" customWidth="1"/>
    <col min="10446" max="10446" width="6.140625" customWidth="1"/>
    <col min="10447" max="10447" width="7.42578125" customWidth="1"/>
    <col min="10448" max="10448" width="5.140625" customWidth="1"/>
    <col min="10449" max="10449" width="4.7109375" customWidth="1"/>
    <col min="10668" max="10668" width="29.5703125" customWidth="1"/>
    <col min="10669" max="10669" width="8.7109375" customWidth="1"/>
    <col min="10670" max="10670" width="9.140625" customWidth="1"/>
    <col min="10671" max="10671" width="7.28515625" customWidth="1"/>
    <col min="10672" max="10672" width="6.28515625" customWidth="1"/>
    <col min="10673" max="10673" width="9.140625" customWidth="1"/>
    <col min="10674" max="10674" width="8.28515625" customWidth="1"/>
    <col min="10675" max="10675" width="6.7109375" customWidth="1"/>
    <col min="10676" max="10676" width="9.28515625" customWidth="1"/>
    <col min="10677" max="10677" width="9" customWidth="1"/>
    <col min="10678" max="10678" width="6.85546875" customWidth="1"/>
    <col min="10679" max="10679" width="9" customWidth="1"/>
    <col min="10680" max="10680" width="7.7109375" customWidth="1"/>
    <col min="10681" max="10681" width="6.85546875" customWidth="1"/>
    <col min="10682" max="10682" width="9.5703125" customWidth="1"/>
    <col min="10683" max="10683" width="7" customWidth="1"/>
    <col min="10684" max="10684" width="6.7109375" customWidth="1"/>
    <col min="10685" max="10685" width="9.28515625" customWidth="1"/>
    <col min="10686" max="10687" width="7.5703125" customWidth="1"/>
    <col min="10688" max="10688" width="9.42578125" customWidth="1"/>
    <col min="10689" max="10690" width="7.28515625" customWidth="1"/>
    <col min="10691" max="10691" width="5.28515625" customWidth="1"/>
    <col min="10692" max="10692" width="5.140625" customWidth="1"/>
    <col min="10693" max="10693" width="5.7109375" customWidth="1"/>
    <col min="10694" max="10694" width="8.42578125" customWidth="1"/>
    <col min="10695" max="10695" width="7" customWidth="1"/>
    <col min="10696" max="10696" width="6.28515625" customWidth="1"/>
    <col min="10697" max="10697" width="8.42578125" customWidth="1"/>
    <col min="10698" max="10698" width="7.42578125" customWidth="1"/>
    <col min="10699" max="10699" width="7" customWidth="1"/>
    <col min="10701" max="10701" width="7.7109375" customWidth="1"/>
    <col min="10702" max="10702" width="6.140625" customWidth="1"/>
    <col min="10703" max="10703" width="7.42578125" customWidth="1"/>
    <col min="10704" max="10704" width="5.140625" customWidth="1"/>
    <col min="10705" max="10705" width="4.7109375" customWidth="1"/>
    <col min="10924" max="10924" width="29.5703125" customWidth="1"/>
    <col min="10925" max="10925" width="8.7109375" customWidth="1"/>
    <col min="10926" max="10926" width="9.140625" customWidth="1"/>
    <col min="10927" max="10927" width="7.28515625" customWidth="1"/>
    <col min="10928" max="10928" width="6.28515625" customWidth="1"/>
    <col min="10929" max="10929" width="9.140625" customWidth="1"/>
    <col min="10930" max="10930" width="8.28515625" customWidth="1"/>
    <col min="10931" max="10931" width="6.7109375" customWidth="1"/>
    <col min="10932" max="10932" width="9.28515625" customWidth="1"/>
    <col min="10933" max="10933" width="9" customWidth="1"/>
    <col min="10934" max="10934" width="6.85546875" customWidth="1"/>
    <col min="10935" max="10935" width="9" customWidth="1"/>
    <col min="10936" max="10936" width="7.7109375" customWidth="1"/>
    <col min="10937" max="10937" width="6.85546875" customWidth="1"/>
    <col min="10938" max="10938" width="9.5703125" customWidth="1"/>
    <col min="10939" max="10939" width="7" customWidth="1"/>
    <col min="10940" max="10940" width="6.7109375" customWidth="1"/>
    <col min="10941" max="10941" width="9.28515625" customWidth="1"/>
    <col min="10942" max="10943" width="7.5703125" customWidth="1"/>
    <col min="10944" max="10944" width="9.42578125" customWidth="1"/>
    <col min="10945" max="10946" width="7.28515625" customWidth="1"/>
    <col min="10947" max="10947" width="5.28515625" customWidth="1"/>
    <col min="10948" max="10948" width="5.140625" customWidth="1"/>
    <col min="10949" max="10949" width="5.7109375" customWidth="1"/>
    <col min="10950" max="10950" width="8.42578125" customWidth="1"/>
    <col min="10951" max="10951" width="7" customWidth="1"/>
    <col min="10952" max="10952" width="6.28515625" customWidth="1"/>
    <col min="10953" max="10953" width="8.42578125" customWidth="1"/>
    <col min="10954" max="10954" width="7.42578125" customWidth="1"/>
    <col min="10955" max="10955" width="7" customWidth="1"/>
    <col min="10957" max="10957" width="7.7109375" customWidth="1"/>
    <col min="10958" max="10958" width="6.140625" customWidth="1"/>
    <col min="10959" max="10959" width="7.42578125" customWidth="1"/>
    <col min="10960" max="10960" width="5.140625" customWidth="1"/>
    <col min="10961" max="10961" width="4.7109375" customWidth="1"/>
    <col min="11180" max="11180" width="29.5703125" customWidth="1"/>
    <col min="11181" max="11181" width="8.7109375" customWidth="1"/>
    <col min="11182" max="11182" width="9.140625" customWidth="1"/>
    <col min="11183" max="11183" width="7.28515625" customWidth="1"/>
    <col min="11184" max="11184" width="6.28515625" customWidth="1"/>
    <col min="11185" max="11185" width="9.140625" customWidth="1"/>
    <col min="11186" max="11186" width="8.28515625" customWidth="1"/>
    <col min="11187" max="11187" width="6.7109375" customWidth="1"/>
    <col min="11188" max="11188" width="9.28515625" customWidth="1"/>
    <col min="11189" max="11189" width="9" customWidth="1"/>
    <col min="11190" max="11190" width="6.85546875" customWidth="1"/>
    <col min="11191" max="11191" width="9" customWidth="1"/>
    <col min="11192" max="11192" width="7.7109375" customWidth="1"/>
    <col min="11193" max="11193" width="6.85546875" customWidth="1"/>
    <col min="11194" max="11194" width="9.5703125" customWidth="1"/>
    <col min="11195" max="11195" width="7" customWidth="1"/>
    <col min="11196" max="11196" width="6.7109375" customWidth="1"/>
    <col min="11197" max="11197" width="9.28515625" customWidth="1"/>
    <col min="11198" max="11199" width="7.5703125" customWidth="1"/>
    <col min="11200" max="11200" width="9.42578125" customWidth="1"/>
    <col min="11201" max="11202" width="7.28515625" customWidth="1"/>
    <col min="11203" max="11203" width="5.28515625" customWidth="1"/>
    <col min="11204" max="11204" width="5.140625" customWidth="1"/>
    <col min="11205" max="11205" width="5.7109375" customWidth="1"/>
    <col min="11206" max="11206" width="8.42578125" customWidth="1"/>
    <col min="11207" max="11207" width="7" customWidth="1"/>
    <col min="11208" max="11208" width="6.28515625" customWidth="1"/>
    <col min="11209" max="11209" width="8.42578125" customWidth="1"/>
    <col min="11210" max="11210" width="7.42578125" customWidth="1"/>
    <col min="11211" max="11211" width="7" customWidth="1"/>
    <col min="11213" max="11213" width="7.7109375" customWidth="1"/>
    <col min="11214" max="11214" width="6.140625" customWidth="1"/>
    <col min="11215" max="11215" width="7.42578125" customWidth="1"/>
    <col min="11216" max="11216" width="5.140625" customWidth="1"/>
    <col min="11217" max="11217" width="4.7109375" customWidth="1"/>
    <col min="11436" max="11436" width="29.5703125" customWidth="1"/>
    <col min="11437" max="11437" width="8.7109375" customWidth="1"/>
    <col min="11438" max="11438" width="9.140625" customWidth="1"/>
    <col min="11439" max="11439" width="7.28515625" customWidth="1"/>
    <col min="11440" max="11440" width="6.28515625" customWidth="1"/>
    <col min="11441" max="11441" width="9.140625" customWidth="1"/>
    <col min="11442" max="11442" width="8.28515625" customWidth="1"/>
    <col min="11443" max="11443" width="6.7109375" customWidth="1"/>
    <col min="11444" max="11444" width="9.28515625" customWidth="1"/>
    <col min="11445" max="11445" width="9" customWidth="1"/>
    <col min="11446" max="11446" width="6.85546875" customWidth="1"/>
    <col min="11447" max="11447" width="9" customWidth="1"/>
    <col min="11448" max="11448" width="7.7109375" customWidth="1"/>
    <col min="11449" max="11449" width="6.85546875" customWidth="1"/>
    <col min="11450" max="11450" width="9.5703125" customWidth="1"/>
    <col min="11451" max="11451" width="7" customWidth="1"/>
    <col min="11452" max="11452" width="6.7109375" customWidth="1"/>
    <col min="11453" max="11453" width="9.28515625" customWidth="1"/>
    <col min="11454" max="11455" width="7.5703125" customWidth="1"/>
    <col min="11456" max="11456" width="9.42578125" customWidth="1"/>
    <col min="11457" max="11458" width="7.28515625" customWidth="1"/>
    <col min="11459" max="11459" width="5.28515625" customWidth="1"/>
    <col min="11460" max="11460" width="5.140625" customWidth="1"/>
    <col min="11461" max="11461" width="5.7109375" customWidth="1"/>
    <col min="11462" max="11462" width="8.42578125" customWidth="1"/>
    <col min="11463" max="11463" width="7" customWidth="1"/>
    <col min="11464" max="11464" width="6.28515625" customWidth="1"/>
    <col min="11465" max="11465" width="8.42578125" customWidth="1"/>
    <col min="11466" max="11466" width="7.42578125" customWidth="1"/>
    <col min="11467" max="11467" width="7" customWidth="1"/>
    <col min="11469" max="11469" width="7.7109375" customWidth="1"/>
    <col min="11470" max="11470" width="6.140625" customWidth="1"/>
    <col min="11471" max="11471" width="7.42578125" customWidth="1"/>
    <col min="11472" max="11472" width="5.140625" customWidth="1"/>
    <col min="11473" max="11473" width="4.7109375" customWidth="1"/>
    <col min="11692" max="11692" width="29.5703125" customWidth="1"/>
    <col min="11693" max="11693" width="8.7109375" customWidth="1"/>
    <col min="11694" max="11694" width="9.140625" customWidth="1"/>
    <col min="11695" max="11695" width="7.28515625" customWidth="1"/>
    <col min="11696" max="11696" width="6.28515625" customWidth="1"/>
    <col min="11697" max="11697" width="9.140625" customWidth="1"/>
    <col min="11698" max="11698" width="8.28515625" customWidth="1"/>
    <col min="11699" max="11699" width="6.7109375" customWidth="1"/>
    <col min="11700" max="11700" width="9.28515625" customWidth="1"/>
    <col min="11701" max="11701" width="9" customWidth="1"/>
    <col min="11702" max="11702" width="6.85546875" customWidth="1"/>
    <col min="11703" max="11703" width="9" customWidth="1"/>
    <col min="11704" max="11704" width="7.7109375" customWidth="1"/>
    <col min="11705" max="11705" width="6.85546875" customWidth="1"/>
    <col min="11706" max="11706" width="9.5703125" customWidth="1"/>
    <col min="11707" max="11707" width="7" customWidth="1"/>
    <col min="11708" max="11708" width="6.7109375" customWidth="1"/>
    <col min="11709" max="11709" width="9.28515625" customWidth="1"/>
    <col min="11710" max="11711" width="7.5703125" customWidth="1"/>
    <col min="11712" max="11712" width="9.42578125" customWidth="1"/>
    <col min="11713" max="11714" width="7.28515625" customWidth="1"/>
    <col min="11715" max="11715" width="5.28515625" customWidth="1"/>
    <col min="11716" max="11716" width="5.140625" customWidth="1"/>
    <col min="11717" max="11717" width="5.7109375" customWidth="1"/>
    <col min="11718" max="11718" width="8.42578125" customWidth="1"/>
    <col min="11719" max="11719" width="7" customWidth="1"/>
    <col min="11720" max="11720" width="6.28515625" customWidth="1"/>
    <col min="11721" max="11721" width="8.42578125" customWidth="1"/>
    <col min="11722" max="11722" width="7.42578125" customWidth="1"/>
    <col min="11723" max="11723" width="7" customWidth="1"/>
    <col min="11725" max="11725" width="7.7109375" customWidth="1"/>
    <col min="11726" max="11726" width="6.140625" customWidth="1"/>
    <col min="11727" max="11727" width="7.42578125" customWidth="1"/>
    <col min="11728" max="11728" width="5.140625" customWidth="1"/>
    <col min="11729" max="11729" width="4.7109375" customWidth="1"/>
    <col min="11948" max="11948" width="29.5703125" customWidth="1"/>
    <col min="11949" max="11949" width="8.7109375" customWidth="1"/>
    <col min="11950" max="11950" width="9.140625" customWidth="1"/>
    <col min="11951" max="11951" width="7.28515625" customWidth="1"/>
    <col min="11952" max="11952" width="6.28515625" customWidth="1"/>
    <col min="11953" max="11953" width="9.140625" customWidth="1"/>
    <col min="11954" max="11954" width="8.28515625" customWidth="1"/>
    <col min="11955" max="11955" width="6.7109375" customWidth="1"/>
    <col min="11956" max="11956" width="9.28515625" customWidth="1"/>
    <col min="11957" max="11957" width="9" customWidth="1"/>
    <col min="11958" max="11958" width="6.85546875" customWidth="1"/>
    <col min="11959" max="11959" width="9" customWidth="1"/>
    <col min="11960" max="11960" width="7.7109375" customWidth="1"/>
    <col min="11961" max="11961" width="6.85546875" customWidth="1"/>
    <col min="11962" max="11962" width="9.5703125" customWidth="1"/>
    <col min="11963" max="11963" width="7" customWidth="1"/>
    <col min="11964" max="11964" width="6.7109375" customWidth="1"/>
    <col min="11965" max="11965" width="9.28515625" customWidth="1"/>
    <col min="11966" max="11967" width="7.5703125" customWidth="1"/>
    <col min="11968" max="11968" width="9.42578125" customWidth="1"/>
    <col min="11969" max="11970" width="7.28515625" customWidth="1"/>
    <col min="11971" max="11971" width="5.28515625" customWidth="1"/>
    <col min="11972" max="11972" width="5.140625" customWidth="1"/>
    <col min="11973" max="11973" width="5.7109375" customWidth="1"/>
    <col min="11974" max="11974" width="8.42578125" customWidth="1"/>
    <col min="11975" max="11975" width="7" customWidth="1"/>
    <col min="11976" max="11976" width="6.28515625" customWidth="1"/>
    <col min="11977" max="11977" width="8.42578125" customWidth="1"/>
    <col min="11978" max="11978" width="7.42578125" customWidth="1"/>
    <col min="11979" max="11979" width="7" customWidth="1"/>
    <col min="11981" max="11981" width="7.7109375" customWidth="1"/>
    <col min="11982" max="11982" width="6.140625" customWidth="1"/>
    <col min="11983" max="11983" width="7.42578125" customWidth="1"/>
    <col min="11984" max="11984" width="5.140625" customWidth="1"/>
    <col min="11985" max="11985" width="4.7109375" customWidth="1"/>
    <col min="12204" max="12204" width="29.5703125" customWidth="1"/>
    <col min="12205" max="12205" width="8.7109375" customWidth="1"/>
    <col min="12206" max="12206" width="9.140625" customWidth="1"/>
    <col min="12207" max="12207" width="7.28515625" customWidth="1"/>
    <col min="12208" max="12208" width="6.28515625" customWidth="1"/>
    <col min="12209" max="12209" width="9.140625" customWidth="1"/>
    <col min="12210" max="12210" width="8.28515625" customWidth="1"/>
    <col min="12211" max="12211" width="6.7109375" customWidth="1"/>
    <col min="12212" max="12212" width="9.28515625" customWidth="1"/>
    <col min="12213" max="12213" width="9" customWidth="1"/>
    <col min="12214" max="12214" width="6.85546875" customWidth="1"/>
    <col min="12215" max="12215" width="9" customWidth="1"/>
    <col min="12216" max="12216" width="7.7109375" customWidth="1"/>
    <col min="12217" max="12217" width="6.85546875" customWidth="1"/>
    <col min="12218" max="12218" width="9.5703125" customWidth="1"/>
    <col min="12219" max="12219" width="7" customWidth="1"/>
    <col min="12220" max="12220" width="6.7109375" customWidth="1"/>
    <col min="12221" max="12221" width="9.28515625" customWidth="1"/>
    <col min="12222" max="12223" width="7.5703125" customWidth="1"/>
    <col min="12224" max="12224" width="9.42578125" customWidth="1"/>
    <col min="12225" max="12226" width="7.28515625" customWidth="1"/>
    <col min="12227" max="12227" width="5.28515625" customWidth="1"/>
    <col min="12228" max="12228" width="5.140625" customWidth="1"/>
    <col min="12229" max="12229" width="5.7109375" customWidth="1"/>
    <col min="12230" max="12230" width="8.42578125" customWidth="1"/>
    <col min="12231" max="12231" width="7" customWidth="1"/>
    <col min="12232" max="12232" width="6.28515625" customWidth="1"/>
    <col min="12233" max="12233" width="8.42578125" customWidth="1"/>
    <col min="12234" max="12234" width="7.42578125" customWidth="1"/>
    <col min="12235" max="12235" width="7" customWidth="1"/>
    <col min="12237" max="12237" width="7.7109375" customWidth="1"/>
    <col min="12238" max="12238" width="6.140625" customWidth="1"/>
    <col min="12239" max="12239" width="7.42578125" customWidth="1"/>
    <col min="12240" max="12240" width="5.140625" customWidth="1"/>
    <col min="12241" max="12241" width="4.7109375" customWidth="1"/>
    <col min="12460" max="12460" width="29.5703125" customWidth="1"/>
    <col min="12461" max="12461" width="8.7109375" customWidth="1"/>
    <col min="12462" max="12462" width="9.140625" customWidth="1"/>
    <col min="12463" max="12463" width="7.28515625" customWidth="1"/>
    <col min="12464" max="12464" width="6.28515625" customWidth="1"/>
    <col min="12465" max="12465" width="9.140625" customWidth="1"/>
    <col min="12466" max="12466" width="8.28515625" customWidth="1"/>
    <col min="12467" max="12467" width="6.7109375" customWidth="1"/>
    <col min="12468" max="12468" width="9.28515625" customWidth="1"/>
    <col min="12469" max="12469" width="9" customWidth="1"/>
    <col min="12470" max="12470" width="6.85546875" customWidth="1"/>
    <col min="12471" max="12471" width="9" customWidth="1"/>
    <col min="12472" max="12472" width="7.7109375" customWidth="1"/>
    <col min="12473" max="12473" width="6.85546875" customWidth="1"/>
    <col min="12474" max="12474" width="9.5703125" customWidth="1"/>
    <col min="12475" max="12475" width="7" customWidth="1"/>
    <col min="12476" max="12476" width="6.7109375" customWidth="1"/>
    <col min="12477" max="12477" width="9.28515625" customWidth="1"/>
    <col min="12478" max="12479" width="7.5703125" customWidth="1"/>
    <col min="12480" max="12480" width="9.42578125" customWidth="1"/>
    <col min="12481" max="12482" width="7.28515625" customWidth="1"/>
    <col min="12483" max="12483" width="5.28515625" customWidth="1"/>
    <col min="12484" max="12484" width="5.140625" customWidth="1"/>
    <col min="12485" max="12485" width="5.7109375" customWidth="1"/>
    <col min="12486" max="12486" width="8.42578125" customWidth="1"/>
    <col min="12487" max="12487" width="7" customWidth="1"/>
    <col min="12488" max="12488" width="6.28515625" customWidth="1"/>
    <col min="12489" max="12489" width="8.42578125" customWidth="1"/>
    <col min="12490" max="12490" width="7.42578125" customWidth="1"/>
    <col min="12491" max="12491" width="7" customWidth="1"/>
    <col min="12493" max="12493" width="7.7109375" customWidth="1"/>
    <col min="12494" max="12494" width="6.140625" customWidth="1"/>
    <col min="12495" max="12495" width="7.42578125" customWidth="1"/>
    <col min="12496" max="12496" width="5.140625" customWidth="1"/>
    <col min="12497" max="12497" width="4.7109375" customWidth="1"/>
    <col min="12716" max="12716" width="29.5703125" customWidth="1"/>
    <col min="12717" max="12717" width="8.7109375" customWidth="1"/>
    <col min="12718" max="12718" width="9.140625" customWidth="1"/>
    <col min="12719" max="12719" width="7.28515625" customWidth="1"/>
    <col min="12720" max="12720" width="6.28515625" customWidth="1"/>
    <col min="12721" max="12721" width="9.140625" customWidth="1"/>
    <col min="12722" max="12722" width="8.28515625" customWidth="1"/>
    <col min="12723" max="12723" width="6.7109375" customWidth="1"/>
    <col min="12724" max="12724" width="9.28515625" customWidth="1"/>
    <col min="12725" max="12725" width="9" customWidth="1"/>
    <col min="12726" max="12726" width="6.85546875" customWidth="1"/>
    <col min="12727" max="12727" width="9" customWidth="1"/>
    <col min="12728" max="12728" width="7.7109375" customWidth="1"/>
    <col min="12729" max="12729" width="6.85546875" customWidth="1"/>
    <col min="12730" max="12730" width="9.5703125" customWidth="1"/>
    <col min="12731" max="12731" width="7" customWidth="1"/>
    <col min="12732" max="12732" width="6.7109375" customWidth="1"/>
    <col min="12733" max="12733" width="9.28515625" customWidth="1"/>
    <col min="12734" max="12735" width="7.5703125" customWidth="1"/>
    <col min="12736" max="12736" width="9.42578125" customWidth="1"/>
    <col min="12737" max="12738" width="7.28515625" customWidth="1"/>
    <col min="12739" max="12739" width="5.28515625" customWidth="1"/>
    <col min="12740" max="12740" width="5.140625" customWidth="1"/>
    <col min="12741" max="12741" width="5.7109375" customWidth="1"/>
    <col min="12742" max="12742" width="8.42578125" customWidth="1"/>
    <col min="12743" max="12743" width="7" customWidth="1"/>
    <col min="12744" max="12744" width="6.28515625" customWidth="1"/>
    <col min="12745" max="12745" width="8.42578125" customWidth="1"/>
    <col min="12746" max="12746" width="7.42578125" customWidth="1"/>
    <col min="12747" max="12747" width="7" customWidth="1"/>
    <col min="12749" max="12749" width="7.7109375" customWidth="1"/>
    <col min="12750" max="12750" width="6.140625" customWidth="1"/>
    <col min="12751" max="12751" width="7.42578125" customWidth="1"/>
    <col min="12752" max="12752" width="5.140625" customWidth="1"/>
    <col min="12753" max="12753" width="4.7109375" customWidth="1"/>
    <col min="12972" max="12972" width="29.5703125" customWidth="1"/>
    <col min="12973" max="12973" width="8.7109375" customWidth="1"/>
    <col min="12974" max="12974" width="9.140625" customWidth="1"/>
    <col min="12975" max="12975" width="7.28515625" customWidth="1"/>
    <col min="12976" max="12976" width="6.28515625" customWidth="1"/>
    <col min="12977" max="12977" width="9.140625" customWidth="1"/>
    <col min="12978" max="12978" width="8.28515625" customWidth="1"/>
    <col min="12979" max="12979" width="6.7109375" customWidth="1"/>
    <col min="12980" max="12980" width="9.28515625" customWidth="1"/>
    <col min="12981" max="12981" width="9" customWidth="1"/>
    <col min="12982" max="12982" width="6.85546875" customWidth="1"/>
    <col min="12983" max="12983" width="9" customWidth="1"/>
    <col min="12984" max="12984" width="7.7109375" customWidth="1"/>
    <col min="12985" max="12985" width="6.85546875" customWidth="1"/>
    <col min="12986" max="12986" width="9.5703125" customWidth="1"/>
    <col min="12987" max="12987" width="7" customWidth="1"/>
    <col min="12988" max="12988" width="6.7109375" customWidth="1"/>
    <col min="12989" max="12989" width="9.28515625" customWidth="1"/>
    <col min="12990" max="12991" width="7.5703125" customWidth="1"/>
    <col min="12992" max="12992" width="9.42578125" customWidth="1"/>
    <col min="12993" max="12994" width="7.28515625" customWidth="1"/>
    <col min="12995" max="12995" width="5.28515625" customWidth="1"/>
    <col min="12996" max="12996" width="5.140625" customWidth="1"/>
    <col min="12997" max="12997" width="5.7109375" customWidth="1"/>
    <col min="12998" max="12998" width="8.42578125" customWidth="1"/>
    <col min="12999" max="12999" width="7" customWidth="1"/>
    <col min="13000" max="13000" width="6.28515625" customWidth="1"/>
    <col min="13001" max="13001" width="8.42578125" customWidth="1"/>
    <col min="13002" max="13002" width="7.42578125" customWidth="1"/>
    <col min="13003" max="13003" width="7" customWidth="1"/>
    <col min="13005" max="13005" width="7.7109375" customWidth="1"/>
    <col min="13006" max="13006" width="6.140625" customWidth="1"/>
    <col min="13007" max="13007" width="7.42578125" customWidth="1"/>
    <col min="13008" max="13008" width="5.140625" customWidth="1"/>
    <col min="13009" max="13009" width="4.7109375" customWidth="1"/>
    <col min="13228" max="13228" width="29.5703125" customWidth="1"/>
    <col min="13229" max="13229" width="8.7109375" customWidth="1"/>
    <col min="13230" max="13230" width="9.140625" customWidth="1"/>
    <col min="13231" max="13231" width="7.28515625" customWidth="1"/>
    <col min="13232" max="13232" width="6.28515625" customWidth="1"/>
    <col min="13233" max="13233" width="9.140625" customWidth="1"/>
    <col min="13234" max="13234" width="8.28515625" customWidth="1"/>
    <col min="13235" max="13235" width="6.7109375" customWidth="1"/>
    <col min="13236" max="13236" width="9.28515625" customWidth="1"/>
    <col min="13237" max="13237" width="9" customWidth="1"/>
    <col min="13238" max="13238" width="6.85546875" customWidth="1"/>
    <col min="13239" max="13239" width="9" customWidth="1"/>
    <col min="13240" max="13240" width="7.7109375" customWidth="1"/>
    <col min="13241" max="13241" width="6.85546875" customWidth="1"/>
    <col min="13242" max="13242" width="9.5703125" customWidth="1"/>
    <col min="13243" max="13243" width="7" customWidth="1"/>
    <col min="13244" max="13244" width="6.7109375" customWidth="1"/>
    <col min="13245" max="13245" width="9.28515625" customWidth="1"/>
    <col min="13246" max="13247" width="7.5703125" customWidth="1"/>
    <col min="13248" max="13248" width="9.42578125" customWidth="1"/>
    <col min="13249" max="13250" width="7.28515625" customWidth="1"/>
    <col min="13251" max="13251" width="5.28515625" customWidth="1"/>
    <col min="13252" max="13252" width="5.140625" customWidth="1"/>
    <col min="13253" max="13253" width="5.7109375" customWidth="1"/>
    <col min="13254" max="13254" width="8.42578125" customWidth="1"/>
    <col min="13255" max="13255" width="7" customWidth="1"/>
    <col min="13256" max="13256" width="6.28515625" customWidth="1"/>
    <col min="13257" max="13257" width="8.42578125" customWidth="1"/>
    <col min="13258" max="13258" width="7.42578125" customWidth="1"/>
    <col min="13259" max="13259" width="7" customWidth="1"/>
    <col min="13261" max="13261" width="7.7109375" customWidth="1"/>
    <col min="13262" max="13262" width="6.140625" customWidth="1"/>
    <col min="13263" max="13263" width="7.42578125" customWidth="1"/>
    <col min="13264" max="13264" width="5.140625" customWidth="1"/>
    <col min="13265" max="13265" width="4.7109375" customWidth="1"/>
    <col min="13484" max="13484" width="29.5703125" customWidth="1"/>
    <col min="13485" max="13485" width="8.7109375" customWidth="1"/>
    <col min="13486" max="13486" width="9.140625" customWidth="1"/>
    <col min="13487" max="13487" width="7.28515625" customWidth="1"/>
    <col min="13488" max="13488" width="6.28515625" customWidth="1"/>
    <col min="13489" max="13489" width="9.140625" customWidth="1"/>
    <col min="13490" max="13490" width="8.28515625" customWidth="1"/>
    <col min="13491" max="13491" width="6.7109375" customWidth="1"/>
    <col min="13492" max="13492" width="9.28515625" customWidth="1"/>
    <col min="13493" max="13493" width="9" customWidth="1"/>
    <col min="13494" max="13494" width="6.85546875" customWidth="1"/>
    <col min="13495" max="13495" width="9" customWidth="1"/>
    <col min="13496" max="13496" width="7.7109375" customWidth="1"/>
    <col min="13497" max="13497" width="6.85546875" customWidth="1"/>
    <col min="13498" max="13498" width="9.5703125" customWidth="1"/>
    <col min="13499" max="13499" width="7" customWidth="1"/>
    <col min="13500" max="13500" width="6.7109375" customWidth="1"/>
    <col min="13501" max="13501" width="9.28515625" customWidth="1"/>
    <col min="13502" max="13503" width="7.5703125" customWidth="1"/>
    <col min="13504" max="13504" width="9.42578125" customWidth="1"/>
    <col min="13505" max="13506" width="7.28515625" customWidth="1"/>
    <col min="13507" max="13507" width="5.28515625" customWidth="1"/>
    <col min="13508" max="13508" width="5.140625" customWidth="1"/>
    <col min="13509" max="13509" width="5.7109375" customWidth="1"/>
    <col min="13510" max="13510" width="8.42578125" customWidth="1"/>
    <col min="13511" max="13511" width="7" customWidth="1"/>
    <col min="13512" max="13512" width="6.28515625" customWidth="1"/>
    <col min="13513" max="13513" width="8.42578125" customWidth="1"/>
    <col min="13514" max="13514" width="7.42578125" customWidth="1"/>
    <col min="13515" max="13515" width="7" customWidth="1"/>
    <col min="13517" max="13517" width="7.7109375" customWidth="1"/>
    <col min="13518" max="13518" width="6.140625" customWidth="1"/>
    <col min="13519" max="13519" width="7.42578125" customWidth="1"/>
    <col min="13520" max="13520" width="5.140625" customWidth="1"/>
    <col min="13521" max="13521" width="4.7109375" customWidth="1"/>
    <col min="13740" max="13740" width="29.5703125" customWidth="1"/>
    <col min="13741" max="13741" width="8.7109375" customWidth="1"/>
    <col min="13742" max="13742" width="9.140625" customWidth="1"/>
    <col min="13743" max="13743" width="7.28515625" customWidth="1"/>
    <col min="13744" max="13744" width="6.28515625" customWidth="1"/>
    <col min="13745" max="13745" width="9.140625" customWidth="1"/>
    <col min="13746" max="13746" width="8.28515625" customWidth="1"/>
    <col min="13747" max="13747" width="6.7109375" customWidth="1"/>
    <col min="13748" max="13748" width="9.28515625" customWidth="1"/>
    <col min="13749" max="13749" width="9" customWidth="1"/>
    <col min="13750" max="13750" width="6.85546875" customWidth="1"/>
    <col min="13751" max="13751" width="9" customWidth="1"/>
    <col min="13752" max="13752" width="7.7109375" customWidth="1"/>
    <col min="13753" max="13753" width="6.85546875" customWidth="1"/>
    <col min="13754" max="13754" width="9.5703125" customWidth="1"/>
    <col min="13755" max="13755" width="7" customWidth="1"/>
    <col min="13756" max="13756" width="6.7109375" customWidth="1"/>
    <col min="13757" max="13757" width="9.28515625" customWidth="1"/>
    <col min="13758" max="13759" width="7.5703125" customWidth="1"/>
    <col min="13760" max="13760" width="9.42578125" customWidth="1"/>
    <col min="13761" max="13762" width="7.28515625" customWidth="1"/>
    <col min="13763" max="13763" width="5.28515625" customWidth="1"/>
    <col min="13764" max="13764" width="5.140625" customWidth="1"/>
    <col min="13765" max="13765" width="5.7109375" customWidth="1"/>
    <col min="13766" max="13766" width="8.42578125" customWidth="1"/>
    <col min="13767" max="13767" width="7" customWidth="1"/>
    <col min="13768" max="13768" width="6.28515625" customWidth="1"/>
    <col min="13769" max="13769" width="8.42578125" customWidth="1"/>
    <col min="13770" max="13770" width="7.42578125" customWidth="1"/>
    <col min="13771" max="13771" width="7" customWidth="1"/>
    <col min="13773" max="13773" width="7.7109375" customWidth="1"/>
    <col min="13774" max="13774" width="6.140625" customWidth="1"/>
    <col min="13775" max="13775" width="7.42578125" customWidth="1"/>
    <col min="13776" max="13776" width="5.140625" customWidth="1"/>
    <col min="13777" max="13777" width="4.7109375" customWidth="1"/>
    <col min="13996" max="13996" width="29.5703125" customWidth="1"/>
    <col min="13997" max="13997" width="8.7109375" customWidth="1"/>
    <col min="13998" max="13998" width="9.140625" customWidth="1"/>
    <col min="13999" max="13999" width="7.28515625" customWidth="1"/>
    <col min="14000" max="14000" width="6.28515625" customWidth="1"/>
    <col min="14001" max="14001" width="9.140625" customWidth="1"/>
    <col min="14002" max="14002" width="8.28515625" customWidth="1"/>
    <col min="14003" max="14003" width="6.7109375" customWidth="1"/>
    <col min="14004" max="14004" width="9.28515625" customWidth="1"/>
    <col min="14005" max="14005" width="9" customWidth="1"/>
    <col min="14006" max="14006" width="6.85546875" customWidth="1"/>
    <col min="14007" max="14007" width="9" customWidth="1"/>
    <col min="14008" max="14008" width="7.7109375" customWidth="1"/>
    <col min="14009" max="14009" width="6.85546875" customWidth="1"/>
    <col min="14010" max="14010" width="9.5703125" customWidth="1"/>
    <col min="14011" max="14011" width="7" customWidth="1"/>
    <col min="14012" max="14012" width="6.7109375" customWidth="1"/>
    <col min="14013" max="14013" width="9.28515625" customWidth="1"/>
    <col min="14014" max="14015" width="7.5703125" customWidth="1"/>
    <col min="14016" max="14016" width="9.42578125" customWidth="1"/>
    <col min="14017" max="14018" width="7.28515625" customWidth="1"/>
    <col min="14019" max="14019" width="5.28515625" customWidth="1"/>
    <col min="14020" max="14020" width="5.140625" customWidth="1"/>
    <col min="14021" max="14021" width="5.7109375" customWidth="1"/>
    <col min="14022" max="14022" width="8.42578125" customWidth="1"/>
    <col min="14023" max="14023" width="7" customWidth="1"/>
    <col min="14024" max="14024" width="6.28515625" customWidth="1"/>
    <col min="14025" max="14025" width="8.42578125" customWidth="1"/>
    <col min="14026" max="14026" width="7.42578125" customWidth="1"/>
    <col min="14027" max="14027" width="7" customWidth="1"/>
    <col min="14029" max="14029" width="7.7109375" customWidth="1"/>
    <col min="14030" max="14030" width="6.140625" customWidth="1"/>
    <col min="14031" max="14031" width="7.42578125" customWidth="1"/>
    <col min="14032" max="14032" width="5.140625" customWidth="1"/>
    <col min="14033" max="14033" width="4.7109375" customWidth="1"/>
    <col min="14252" max="14252" width="29.5703125" customWidth="1"/>
    <col min="14253" max="14253" width="8.7109375" customWidth="1"/>
    <col min="14254" max="14254" width="9.140625" customWidth="1"/>
    <col min="14255" max="14255" width="7.28515625" customWidth="1"/>
    <col min="14256" max="14256" width="6.28515625" customWidth="1"/>
    <col min="14257" max="14257" width="9.140625" customWidth="1"/>
    <col min="14258" max="14258" width="8.28515625" customWidth="1"/>
    <col min="14259" max="14259" width="6.7109375" customWidth="1"/>
    <col min="14260" max="14260" width="9.28515625" customWidth="1"/>
    <col min="14261" max="14261" width="9" customWidth="1"/>
    <col min="14262" max="14262" width="6.85546875" customWidth="1"/>
    <col min="14263" max="14263" width="9" customWidth="1"/>
    <col min="14264" max="14264" width="7.7109375" customWidth="1"/>
    <col min="14265" max="14265" width="6.85546875" customWidth="1"/>
    <col min="14266" max="14266" width="9.5703125" customWidth="1"/>
    <col min="14267" max="14267" width="7" customWidth="1"/>
    <col min="14268" max="14268" width="6.7109375" customWidth="1"/>
    <col min="14269" max="14269" width="9.28515625" customWidth="1"/>
    <col min="14270" max="14271" width="7.5703125" customWidth="1"/>
    <col min="14272" max="14272" width="9.42578125" customWidth="1"/>
    <col min="14273" max="14274" width="7.28515625" customWidth="1"/>
    <col min="14275" max="14275" width="5.28515625" customWidth="1"/>
    <col min="14276" max="14276" width="5.140625" customWidth="1"/>
    <col min="14277" max="14277" width="5.7109375" customWidth="1"/>
    <col min="14278" max="14278" width="8.42578125" customWidth="1"/>
    <col min="14279" max="14279" width="7" customWidth="1"/>
    <col min="14280" max="14280" width="6.28515625" customWidth="1"/>
    <col min="14281" max="14281" width="8.42578125" customWidth="1"/>
    <col min="14282" max="14282" width="7.42578125" customWidth="1"/>
    <col min="14283" max="14283" width="7" customWidth="1"/>
    <col min="14285" max="14285" width="7.7109375" customWidth="1"/>
    <col min="14286" max="14286" width="6.140625" customWidth="1"/>
    <col min="14287" max="14287" width="7.42578125" customWidth="1"/>
    <col min="14288" max="14288" width="5.140625" customWidth="1"/>
    <col min="14289" max="14289" width="4.7109375" customWidth="1"/>
    <col min="14508" max="14508" width="29.5703125" customWidth="1"/>
    <col min="14509" max="14509" width="8.7109375" customWidth="1"/>
    <col min="14510" max="14510" width="9.140625" customWidth="1"/>
    <col min="14511" max="14511" width="7.28515625" customWidth="1"/>
    <col min="14512" max="14512" width="6.28515625" customWidth="1"/>
    <col min="14513" max="14513" width="9.140625" customWidth="1"/>
    <col min="14514" max="14514" width="8.28515625" customWidth="1"/>
    <col min="14515" max="14515" width="6.7109375" customWidth="1"/>
    <col min="14516" max="14516" width="9.28515625" customWidth="1"/>
    <col min="14517" max="14517" width="9" customWidth="1"/>
    <col min="14518" max="14518" width="6.85546875" customWidth="1"/>
    <col min="14519" max="14519" width="9" customWidth="1"/>
    <col min="14520" max="14520" width="7.7109375" customWidth="1"/>
    <col min="14521" max="14521" width="6.85546875" customWidth="1"/>
    <col min="14522" max="14522" width="9.5703125" customWidth="1"/>
    <col min="14523" max="14523" width="7" customWidth="1"/>
    <col min="14524" max="14524" width="6.7109375" customWidth="1"/>
    <col min="14525" max="14525" width="9.28515625" customWidth="1"/>
    <col min="14526" max="14527" width="7.5703125" customWidth="1"/>
    <col min="14528" max="14528" width="9.42578125" customWidth="1"/>
    <col min="14529" max="14530" width="7.28515625" customWidth="1"/>
    <col min="14531" max="14531" width="5.28515625" customWidth="1"/>
    <col min="14532" max="14532" width="5.140625" customWidth="1"/>
    <col min="14533" max="14533" width="5.7109375" customWidth="1"/>
    <col min="14534" max="14534" width="8.42578125" customWidth="1"/>
    <col min="14535" max="14535" width="7" customWidth="1"/>
    <col min="14536" max="14536" width="6.28515625" customWidth="1"/>
    <col min="14537" max="14537" width="8.42578125" customWidth="1"/>
    <col min="14538" max="14538" width="7.42578125" customWidth="1"/>
    <col min="14539" max="14539" width="7" customWidth="1"/>
    <col min="14541" max="14541" width="7.7109375" customWidth="1"/>
    <col min="14542" max="14542" width="6.140625" customWidth="1"/>
    <col min="14543" max="14543" width="7.42578125" customWidth="1"/>
    <col min="14544" max="14544" width="5.140625" customWidth="1"/>
    <col min="14545" max="14545" width="4.7109375" customWidth="1"/>
    <col min="14764" max="14764" width="29.5703125" customWidth="1"/>
    <col min="14765" max="14765" width="8.7109375" customWidth="1"/>
    <col min="14766" max="14766" width="9.140625" customWidth="1"/>
    <col min="14767" max="14767" width="7.28515625" customWidth="1"/>
    <col min="14768" max="14768" width="6.28515625" customWidth="1"/>
    <col min="14769" max="14769" width="9.140625" customWidth="1"/>
    <col min="14770" max="14770" width="8.28515625" customWidth="1"/>
    <col min="14771" max="14771" width="6.7109375" customWidth="1"/>
    <col min="14772" max="14772" width="9.28515625" customWidth="1"/>
    <col min="14773" max="14773" width="9" customWidth="1"/>
    <col min="14774" max="14774" width="6.85546875" customWidth="1"/>
    <col min="14775" max="14775" width="9" customWidth="1"/>
    <col min="14776" max="14776" width="7.7109375" customWidth="1"/>
    <col min="14777" max="14777" width="6.85546875" customWidth="1"/>
    <col min="14778" max="14778" width="9.5703125" customWidth="1"/>
    <col min="14779" max="14779" width="7" customWidth="1"/>
    <col min="14780" max="14780" width="6.7109375" customWidth="1"/>
    <col min="14781" max="14781" width="9.28515625" customWidth="1"/>
    <col min="14782" max="14783" width="7.5703125" customWidth="1"/>
    <col min="14784" max="14784" width="9.42578125" customWidth="1"/>
    <col min="14785" max="14786" width="7.28515625" customWidth="1"/>
    <col min="14787" max="14787" width="5.28515625" customWidth="1"/>
    <col min="14788" max="14788" width="5.140625" customWidth="1"/>
    <col min="14789" max="14789" width="5.7109375" customWidth="1"/>
    <col min="14790" max="14790" width="8.42578125" customWidth="1"/>
    <col min="14791" max="14791" width="7" customWidth="1"/>
    <col min="14792" max="14792" width="6.28515625" customWidth="1"/>
    <col min="14793" max="14793" width="8.42578125" customWidth="1"/>
    <col min="14794" max="14794" width="7.42578125" customWidth="1"/>
    <col min="14795" max="14795" width="7" customWidth="1"/>
    <col min="14797" max="14797" width="7.7109375" customWidth="1"/>
    <col min="14798" max="14798" width="6.140625" customWidth="1"/>
    <col min="14799" max="14799" width="7.42578125" customWidth="1"/>
    <col min="14800" max="14800" width="5.140625" customWidth="1"/>
    <col min="14801" max="14801" width="4.7109375" customWidth="1"/>
    <col min="15020" max="15020" width="29.5703125" customWidth="1"/>
    <col min="15021" max="15021" width="8.7109375" customWidth="1"/>
    <col min="15022" max="15022" width="9.140625" customWidth="1"/>
    <col min="15023" max="15023" width="7.28515625" customWidth="1"/>
    <col min="15024" max="15024" width="6.28515625" customWidth="1"/>
    <col min="15025" max="15025" width="9.140625" customWidth="1"/>
    <col min="15026" max="15026" width="8.28515625" customWidth="1"/>
    <col min="15027" max="15027" width="6.7109375" customWidth="1"/>
    <col min="15028" max="15028" width="9.28515625" customWidth="1"/>
    <col min="15029" max="15029" width="9" customWidth="1"/>
    <col min="15030" max="15030" width="6.85546875" customWidth="1"/>
    <col min="15031" max="15031" width="9" customWidth="1"/>
    <col min="15032" max="15032" width="7.7109375" customWidth="1"/>
    <col min="15033" max="15033" width="6.85546875" customWidth="1"/>
    <col min="15034" max="15034" width="9.5703125" customWidth="1"/>
    <col min="15035" max="15035" width="7" customWidth="1"/>
    <col min="15036" max="15036" width="6.7109375" customWidth="1"/>
    <col min="15037" max="15037" width="9.28515625" customWidth="1"/>
    <col min="15038" max="15039" width="7.5703125" customWidth="1"/>
    <col min="15040" max="15040" width="9.42578125" customWidth="1"/>
    <col min="15041" max="15042" width="7.28515625" customWidth="1"/>
    <col min="15043" max="15043" width="5.28515625" customWidth="1"/>
    <col min="15044" max="15044" width="5.140625" customWidth="1"/>
    <col min="15045" max="15045" width="5.7109375" customWidth="1"/>
    <col min="15046" max="15046" width="8.42578125" customWidth="1"/>
    <col min="15047" max="15047" width="7" customWidth="1"/>
    <col min="15048" max="15048" width="6.28515625" customWidth="1"/>
    <col min="15049" max="15049" width="8.42578125" customWidth="1"/>
    <col min="15050" max="15050" width="7.42578125" customWidth="1"/>
    <col min="15051" max="15051" width="7" customWidth="1"/>
    <col min="15053" max="15053" width="7.7109375" customWidth="1"/>
    <col min="15054" max="15054" width="6.140625" customWidth="1"/>
    <col min="15055" max="15055" width="7.42578125" customWidth="1"/>
    <col min="15056" max="15056" width="5.140625" customWidth="1"/>
    <col min="15057" max="15057" width="4.7109375" customWidth="1"/>
    <col min="15276" max="15276" width="29.5703125" customWidth="1"/>
    <col min="15277" max="15277" width="8.7109375" customWidth="1"/>
    <col min="15278" max="15278" width="9.140625" customWidth="1"/>
    <col min="15279" max="15279" width="7.28515625" customWidth="1"/>
    <col min="15280" max="15280" width="6.28515625" customWidth="1"/>
    <col min="15281" max="15281" width="9.140625" customWidth="1"/>
    <col min="15282" max="15282" width="8.28515625" customWidth="1"/>
    <col min="15283" max="15283" width="6.7109375" customWidth="1"/>
    <col min="15284" max="15284" width="9.28515625" customWidth="1"/>
    <col min="15285" max="15285" width="9" customWidth="1"/>
    <col min="15286" max="15286" width="6.85546875" customWidth="1"/>
    <col min="15287" max="15287" width="9" customWidth="1"/>
    <col min="15288" max="15288" width="7.7109375" customWidth="1"/>
    <col min="15289" max="15289" width="6.85546875" customWidth="1"/>
    <col min="15290" max="15290" width="9.5703125" customWidth="1"/>
    <col min="15291" max="15291" width="7" customWidth="1"/>
    <col min="15292" max="15292" width="6.7109375" customWidth="1"/>
    <col min="15293" max="15293" width="9.28515625" customWidth="1"/>
    <col min="15294" max="15295" width="7.5703125" customWidth="1"/>
    <col min="15296" max="15296" width="9.42578125" customWidth="1"/>
    <col min="15297" max="15298" width="7.28515625" customWidth="1"/>
    <col min="15299" max="15299" width="5.28515625" customWidth="1"/>
    <col min="15300" max="15300" width="5.140625" customWidth="1"/>
    <col min="15301" max="15301" width="5.7109375" customWidth="1"/>
    <col min="15302" max="15302" width="8.42578125" customWidth="1"/>
    <col min="15303" max="15303" width="7" customWidth="1"/>
    <col min="15304" max="15304" width="6.28515625" customWidth="1"/>
    <col min="15305" max="15305" width="8.42578125" customWidth="1"/>
    <col min="15306" max="15306" width="7.42578125" customWidth="1"/>
    <col min="15307" max="15307" width="7" customWidth="1"/>
    <col min="15309" max="15309" width="7.7109375" customWidth="1"/>
    <col min="15310" max="15310" width="6.140625" customWidth="1"/>
    <col min="15311" max="15311" width="7.42578125" customWidth="1"/>
    <col min="15312" max="15312" width="5.140625" customWidth="1"/>
    <col min="15313" max="15313" width="4.7109375" customWidth="1"/>
    <col min="15532" max="15532" width="29.5703125" customWidth="1"/>
    <col min="15533" max="15533" width="8.7109375" customWidth="1"/>
    <col min="15534" max="15534" width="9.140625" customWidth="1"/>
    <col min="15535" max="15535" width="7.28515625" customWidth="1"/>
    <col min="15536" max="15536" width="6.28515625" customWidth="1"/>
    <col min="15537" max="15537" width="9.140625" customWidth="1"/>
    <col min="15538" max="15538" width="8.28515625" customWidth="1"/>
    <col min="15539" max="15539" width="6.7109375" customWidth="1"/>
    <col min="15540" max="15540" width="9.28515625" customWidth="1"/>
    <col min="15541" max="15541" width="9" customWidth="1"/>
    <col min="15542" max="15542" width="6.85546875" customWidth="1"/>
    <col min="15543" max="15543" width="9" customWidth="1"/>
    <col min="15544" max="15544" width="7.7109375" customWidth="1"/>
    <col min="15545" max="15545" width="6.85546875" customWidth="1"/>
    <col min="15546" max="15546" width="9.5703125" customWidth="1"/>
    <col min="15547" max="15547" width="7" customWidth="1"/>
    <col min="15548" max="15548" width="6.7109375" customWidth="1"/>
    <col min="15549" max="15549" width="9.28515625" customWidth="1"/>
    <col min="15550" max="15551" width="7.5703125" customWidth="1"/>
    <col min="15552" max="15552" width="9.42578125" customWidth="1"/>
    <col min="15553" max="15554" width="7.28515625" customWidth="1"/>
    <col min="15555" max="15555" width="5.28515625" customWidth="1"/>
    <col min="15556" max="15556" width="5.140625" customWidth="1"/>
    <col min="15557" max="15557" width="5.7109375" customWidth="1"/>
    <col min="15558" max="15558" width="8.42578125" customWidth="1"/>
    <col min="15559" max="15559" width="7" customWidth="1"/>
    <col min="15560" max="15560" width="6.28515625" customWidth="1"/>
    <col min="15561" max="15561" width="8.42578125" customWidth="1"/>
    <col min="15562" max="15562" width="7.42578125" customWidth="1"/>
    <col min="15563" max="15563" width="7" customWidth="1"/>
    <col min="15565" max="15565" width="7.7109375" customWidth="1"/>
    <col min="15566" max="15566" width="6.140625" customWidth="1"/>
    <col min="15567" max="15567" width="7.42578125" customWidth="1"/>
    <col min="15568" max="15568" width="5.140625" customWidth="1"/>
    <col min="15569" max="15569" width="4.7109375" customWidth="1"/>
    <col min="15788" max="15788" width="29.5703125" customWidth="1"/>
    <col min="15789" max="15789" width="8.7109375" customWidth="1"/>
    <col min="15790" max="15790" width="9.140625" customWidth="1"/>
    <col min="15791" max="15791" width="7.28515625" customWidth="1"/>
    <col min="15792" max="15792" width="6.28515625" customWidth="1"/>
    <col min="15793" max="15793" width="9.140625" customWidth="1"/>
    <col min="15794" max="15794" width="8.28515625" customWidth="1"/>
    <col min="15795" max="15795" width="6.7109375" customWidth="1"/>
    <col min="15796" max="15796" width="9.28515625" customWidth="1"/>
    <col min="15797" max="15797" width="9" customWidth="1"/>
    <col min="15798" max="15798" width="6.85546875" customWidth="1"/>
    <col min="15799" max="15799" width="9" customWidth="1"/>
    <col min="15800" max="15800" width="7.7109375" customWidth="1"/>
    <col min="15801" max="15801" width="6.85546875" customWidth="1"/>
    <col min="15802" max="15802" width="9.5703125" customWidth="1"/>
    <col min="15803" max="15803" width="7" customWidth="1"/>
    <col min="15804" max="15804" width="6.7109375" customWidth="1"/>
    <col min="15805" max="15805" width="9.28515625" customWidth="1"/>
    <col min="15806" max="15807" width="7.5703125" customWidth="1"/>
    <col min="15808" max="15808" width="9.42578125" customWidth="1"/>
    <col min="15809" max="15810" width="7.28515625" customWidth="1"/>
    <col min="15811" max="15811" width="5.28515625" customWidth="1"/>
    <col min="15812" max="15812" width="5.140625" customWidth="1"/>
    <col min="15813" max="15813" width="5.7109375" customWidth="1"/>
    <col min="15814" max="15814" width="8.42578125" customWidth="1"/>
    <col min="15815" max="15815" width="7" customWidth="1"/>
    <col min="15816" max="15816" width="6.28515625" customWidth="1"/>
    <col min="15817" max="15817" width="8.42578125" customWidth="1"/>
    <col min="15818" max="15818" width="7.42578125" customWidth="1"/>
    <col min="15819" max="15819" width="7" customWidth="1"/>
    <col min="15821" max="15821" width="7.7109375" customWidth="1"/>
    <col min="15822" max="15822" width="6.140625" customWidth="1"/>
    <col min="15823" max="15823" width="7.42578125" customWidth="1"/>
    <col min="15824" max="15824" width="5.140625" customWidth="1"/>
    <col min="15825" max="15825" width="4.7109375" customWidth="1"/>
    <col min="16044" max="16044" width="29.5703125" customWidth="1"/>
    <col min="16045" max="16045" width="8.7109375" customWidth="1"/>
    <col min="16046" max="16046" width="9.140625" customWidth="1"/>
    <col min="16047" max="16047" width="7.28515625" customWidth="1"/>
    <col min="16048" max="16048" width="6.28515625" customWidth="1"/>
    <col min="16049" max="16049" width="9.140625" customWidth="1"/>
    <col min="16050" max="16050" width="8.28515625" customWidth="1"/>
    <col min="16051" max="16051" width="6.7109375" customWidth="1"/>
    <col min="16052" max="16052" width="9.28515625" customWidth="1"/>
    <col min="16053" max="16053" width="9" customWidth="1"/>
    <col min="16054" max="16054" width="6.85546875" customWidth="1"/>
    <col min="16055" max="16055" width="9" customWidth="1"/>
    <col min="16056" max="16056" width="7.7109375" customWidth="1"/>
    <col min="16057" max="16057" width="6.85546875" customWidth="1"/>
    <col min="16058" max="16058" width="9.5703125" customWidth="1"/>
    <col min="16059" max="16059" width="7" customWidth="1"/>
    <col min="16060" max="16060" width="6.7109375" customWidth="1"/>
    <col min="16061" max="16061" width="9.28515625" customWidth="1"/>
    <col min="16062" max="16063" width="7.5703125" customWidth="1"/>
    <col min="16064" max="16064" width="9.42578125" customWidth="1"/>
    <col min="16065" max="16066" width="7.28515625" customWidth="1"/>
    <col min="16067" max="16067" width="5.28515625" customWidth="1"/>
    <col min="16068" max="16068" width="5.140625" customWidth="1"/>
    <col min="16069" max="16069" width="5.7109375" customWidth="1"/>
    <col min="16070" max="16070" width="8.42578125" customWidth="1"/>
    <col min="16071" max="16071" width="7" customWidth="1"/>
    <col min="16072" max="16072" width="6.28515625" customWidth="1"/>
    <col min="16073" max="16073" width="8.42578125" customWidth="1"/>
    <col min="16074" max="16074" width="7.42578125" customWidth="1"/>
    <col min="16075" max="16075" width="7" customWidth="1"/>
    <col min="16077" max="16077" width="7.7109375" customWidth="1"/>
    <col min="16078" max="16078" width="6.140625" customWidth="1"/>
    <col min="16079" max="16079" width="7.42578125" customWidth="1"/>
    <col min="16080" max="16080" width="5.140625" customWidth="1"/>
    <col min="16081" max="16081" width="4.7109375" customWidth="1"/>
  </cols>
  <sheetData>
    <row r="1" spans="1:42" x14ac:dyDescent="0.25">
      <c r="A1" s="1" t="s">
        <v>0</v>
      </c>
      <c r="AM1"/>
      <c r="AN1"/>
      <c r="AO1"/>
      <c r="AP1"/>
    </row>
    <row r="2" spans="1:42" ht="15.75" x14ac:dyDescent="0.25">
      <c r="A2" s="3"/>
      <c r="AM2"/>
      <c r="AN2"/>
      <c r="AO2"/>
      <c r="AP2"/>
    </row>
    <row r="3" spans="1:42" x14ac:dyDescent="0.25">
      <c r="AM3"/>
      <c r="AN3"/>
      <c r="AO3"/>
      <c r="AP3"/>
    </row>
    <row r="4" spans="1:42" ht="33.75" customHeight="1" x14ac:dyDescent="0.25">
      <c r="A4" s="18"/>
      <c r="B4" s="17" t="s">
        <v>1</v>
      </c>
      <c r="C4" s="17" t="s">
        <v>17</v>
      </c>
      <c r="D4" s="17" t="s">
        <v>18</v>
      </c>
      <c r="E4" s="17" t="s">
        <v>19</v>
      </c>
      <c r="F4" s="17" t="s">
        <v>20</v>
      </c>
      <c r="G4" s="17" t="s">
        <v>2</v>
      </c>
      <c r="H4" s="17" t="s">
        <v>21</v>
      </c>
      <c r="I4" s="17" t="s">
        <v>3</v>
      </c>
      <c r="J4" s="17" t="s">
        <v>4</v>
      </c>
      <c r="K4" s="17" t="s">
        <v>22</v>
      </c>
      <c r="L4" s="17" t="s">
        <v>5</v>
      </c>
      <c r="M4" s="17" t="s">
        <v>6</v>
      </c>
      <c r="AM4"/>
      <c r="AN4"/>
      <c r="AO4"/>
      <c r="AP4"/>
    </row>
    <row r="5" spans="1:42" ht="15" customHeight="1" x14ac:dyDescent="0.25">
      <c r="A5" s="18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AM5"/>
      <c r="AN5"/>
      <c r="AO5"/>
      <c r="AP5"/>
    </row>
    <row r="6" spans="1:42" ht="18" customHeight="1" x14ac:dyDescent="0.25">
      <c r="A6" s="18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AM6"/>
      <c r="AN6"/>
      <c r="AO6"/>
      <c r="AP6"/>
    </row>
    <row r="7" spans="1:42" x14ac:dyDescent="0.25">
      <c r="A7" s="4" t="s">
        <v>7</v>
      </c>
      <c r="B7" s="4" t="s">
        <v>8</v>
      </c>
      <c r="C7" s="5" t="s">
        <v>24</v>
      </c>
      <c r="D7" s="5" t="s">
        <v>25</v>
      </c>
      <c r="E7" s="5" t="s">
        <v>26</v>
      </c>
      <c r="F7" s="6">
        <v>6</v>
      </c>
      <c r="G7" s="6" t="s">
        <v>27</v>
      </c>
      <c r="H7" s="6">
        <v>8</v>
      </c>
      <c r="I7" s="6">
        <v>9</v>
      </c>
      <c r="J7" s="6" t="s">
        <v>28</v>
      </c>
      <c r="K7" s="6">
        <v>11</v>
      </c>
      <c r="L7" s="6">
        <v>12</v>
      </c>
      <c r="M7" s="6" t="s">
        <v>29</v>
      </c>
      <c r="AM7"/>
      <c r="AN7"/>
      <c r="AO7"/>
      <c r="AP7"/>
    </row>
    <row r="8" spans="1:42" s="2" customFormat="1" ht="25.5" x14ac:dyDescent="0.3">
      <c r="A8" s="15" t="s">
        <v>23</v>
      </c>
      <c r="B8" s="16"/>
      <c r="C8" s="19">
        <v>1310</v>
      </c>
      <c r="D8" s="19">
        <f>SUM(D10:D16)</f>
        <v>1666.6666666666667</v>
      </c>
      <c r="E8" s="19">
        <f>SUM(E10:E16)</f>
        <v>27777.777777777781</v>
      </c>
      <c r="F8" s="19">
        <f>SUM(F9:F16)</f>
        <v>1671</v>
      </c>
      <c r="G8" s="20">
        <f>IFERROR(F8/C8*100,"-")</f>
        <v>127.55725190839695</v>
      </c>
      <c r="H8" s="21">
        <f>SUM(H10:H16)</f>
        <v>30083.333333333336</v>
      </c>
      <c r="I8" s="19">
        <f>SUM(I9:I16)</f>
        <v>1809.6930000000002</v>
      </c>
      <c r="J8" s="20">
        <f>IFERROR(I8/F8*100,"-")</f>
        <v>108.30000000000001</v>
      </c>
      <c r="K8" s="21">
        <f>SUM(K10:K16)</f>
        <v>32700.583333333336</v>
      </c>
      <c r="L8" s="19">
        <f>SUM(L9:L16)</f>
        <v>1967.136291</v>
      </c>
      <c r="M8" s="20">
        <f>IFERROR(L8/I8*100,"-")</f>
        <v>108.7</v>
      </c>
    </row>
    <row r="9" spans="1:42" s="8" customFormat="1" ht="18.75" x14ac:dyDescent="0.3">
      <c r="A9" s="12" t="s">
        <v>9</v>
      </c>
      <c r="B9" s="7"/>
      <c r="C9" s="22">
        <v>965</v>
      </c>
      <c r="D9" s="22"/>
      <c r="E9" s="22"/>
      <c r="F9" s="23">
        <f>C9*100%</f>
        <v>965</v>
      </c>
      <c r="G9" s="24">
        <f t="shared" ref="G9:G16" si="0">IFERROR(F9/C9*100,"-")</f>
        <v>100</v>
      </c>
      <c r="H9" s="25"/>
      <c r="I9" s="23">
        <f>F9*108.3%</f>
        <v>1045.095</v>
      </c>
      <c r="J9" s="24">
        <f t="shared" ref="J9:J16" si="1">IFERROR(I9/F9*100,"-")</f>
        <v>108.3</v>
      </c>
      <c r="K9" s="25"/>
      <c r="L9" s="23">
        <f t="shared" ref="L9:L16" si="2">I9*108.7%</f>
        <v>1136.0182649999999</v>
      </c>
      <c r="M9" s="24">
        <f t="shared" ref="M9:M16" si="3">IFERROR(L9/I9*100,"-")</f>
        <v>108.7</v>
      </c>
    </row>
    <row r="10" spans="1:42" ht="18.75" x14ac:dyDescent="0.3">
      <c r="A10" s="13" t="s">
        <v>10</v>
      </c>
      <c r="B10" s="14">
        <v>15634151</v>
      </c>
      <c r="C10" s="26">
        <v>515</v>
      </c>
      <c r="D10" s="26">
        <f>C10/50%</f>
        <v>1030</v>
      </c>
      <c r="E10" s="26">
        <f>D10/6%</f>
        <v>17166.666666666668</v>
      </c>
      <c r="F10" s="27">
        <f t="shared" ref="F10:F16" si="4">C10*100%</f>
        <v>515</v>
      </c>
      <c r="G10" s="28">
        <f t="shared" si="0"/>
        <v>100</v>
      </c>
      <c r="H10" s="29">
        <f>I10/50%/6%</f>
        <v>18591.5</v>
      </c>
      <c r="I10" s="27">
        <f t="shared" ref="I10:I16" si="5">F10*108.3%</f>
        <v>557.745</v>
      </c>
      <c r="J10" s="28">
        <f t="shared" si="1"/>
        <v>108.3</v>
      </c>
      <c r="K10" s="29">
        <f>L10/50%/6%</f>
        <v>20208.960500000001</v>
      </c>
      <c r="L10" s="27">
        <f t="shared" si="2"/>
        <v>606.26881500000002</v>
      </c>
      <c r="M10" s="28">
        <f t="shared" si="3"/>
        <v>108.7</v>
      </c>
      <c r="AM10"/>
      <c r="AN10"/>
      <c r="AO10"/>
      <c r="AP10"/>
    </row>
    <row r="11" spans="1:42" ht="18.75" x14ac:dyDescent="0.3">
      <c r="A11" s="13" t="s">
        <v>11</v>
      </c>
      <c r="B11" s="14">
        <v>15634420</v>
      </c>
      <c r="C11" s="26">
        <v>19</v>
      </c>
      <c r="D11" s="26">
        <f>C11/30%</f>
        <v>63.333333333333336</v>
      </c>
      <c r="E11" s="26">
        <f t="shared" ref="E11:E16" si="6">D11/6%</f>
        <v>1055.5555555555557</v>
      </c>
      <c r="F11" s="27">
        <f t="shared" si="4"/>
        <v>19</v>
      </c>
      <c r="G11" s="28">
        <f t="shared" si="0"/>
        <v>100</v>
      </c>
      <c r="H11" s="29">
        <f>I11/30%/6%</f>
        <v>1143.1666666666667</v>
      </c>
      <c r="I11" s="27">
        <f t="shared" si="5"/>
        <v>20.576999999999998</v>
      </c>
      <c r="J11" s="28">
        <f t="shared" si="1"/>
        <v>108.3</v>
      </c>
      <c r="K11" s="29">
        <f>L11/30%/6%</f>
        <v>1242.6221666666665</v>
      </c>
      <c r="L11" s="27">
        <f t="shared" si="2"/>
        <v>22.367198999999996</v>
      </c>
      <c r="M11" s="28">
        <f t="shared" si="3"/>
        <v>108.7</v>
      </c>
      <c r="AM11"/>
      <c r="AN11"/>
      <c r="AO11"/>
      <c r="AP11"/>
    </row>
    <row r="12" spans="1:42" ht="18.75" x14ac:dyDescent="0.3">
      <c r="A12" s="13" t="s">
        <v>12</v>
      </c>
      <c r="B12" s="14">
        <v>15634432</v>
      </c>
      <c r="C12" s="26">
        <v>41</v>
      </c>
      <c r="D12" s="26">
        <f t="shared" ref="D12:D16" si="7">C12/30%</f>
        <v>136.66666666666669</v>
      </c>
      <c r="E12" s="26">
        <f t="shared" si="6"/>
        <v>2277.7777777777783</v>
      </c>
      <c r="F12" s="27">
        <f t="shared" si="4"/>
        <v>41</v>
      </c>
      <c r="G12" s="28">
        <f t="shared" si="0"/>
        <v>100</v>
      </c>
      <c r="H12" s="29">
        <f t="shared" ref="H12:H16" si="8">I12/30%/6%</f>
        <v>2466.8333333333335</v>
      </c>
      <c r="I12" s="27">
        <f t="shared" si="5"/>
        <v>44.402999999999999</v>
      </c>
      <c r="J12" s="28">
        <f t="shared" si="1"/>
        <v>108.3</v>
      </c>
      <c r="K12" s="29">
        <f t="shared" ref="K12:K16" si="9">L12/30%/6%</f>
        <v>2681.4478333333336</v>
      </c>
      <c r="L12" s="27">
        <f t="shared" si="2"/>
        <v>48.266061000000001</v>
      </c>
      <c r="M12" s="28">
        <f t="shared" si="3"/>
        <v>108.7</v>
      </c>
      <c r="AM12"/>
      <c r="AN12"/>
      <c r="AO12"/>
      <c r="AP12"/>
    </row>
    <row r="13" spans="1:42" ht="18.75" x14ac:dyDescent="0.3">
      <c r="A13" s="13" t="s">
        <v>13</v>
      </c>
      <c r="B13" s="14">
        <v>15634436</v>
      </c>
      <c r="C13" s="26">
        <v>0</v>
      </c>
      <c r="D13" s="26">
        <f t="shared" si="7"/>
        <v>0</v>
      </c>
      <c r="E13" s="26">
        <f t="shared" si="6"/>
        <v>0</v>
      </c>
      <c r="F13" s="27">
        <f t="shared" si="4"/>
        <v>0</v>
      </c>
      <c r="G13" s="28" t="str">
        <f t="shared" si="0"/>
        <v>-</v>
      </c>
      <c r="H13" s="29">
        <f t="shared" si="8"/>
        <v>0</v>
      </c>
      <c r="I13" s="27">
        <f t="shared" si="5"/>
        <v>0</v>
      </c>
      <c r="J13" s="28" t="str">
        <f t="shared" si="1"/>
        <v>-</v>
      </c>
      <c r="K13" s="29">
        <f t="shared" si="9"/>
        <v>0</v>
      </c>
      <c r="L13" s="27">
        <f t="shared" si="2"/>
        <v>0</v>
      </c>
      <c r="M13" s="28" t="str">
        <f t="shared" si="3"/>
        <v>-</v>
      </c>
    </row>
    <row r="14" spans="1:42" ht="18.75" x14ac:dyDescent="0.3">
      <c r="A14" s="13" t="s">
        <v>14</v>
      </c>
      <c r="B14" s="14">
        <v>15634440</v>
      </c>
      <c r="C14" s="26">
        <v>12</v>
      </c>
      <c r="D14" s="26">
        <f t="shared" si="7"/>
        <v>40</v>
      </c>
      <c r="E14" s="26">
        <f t="shared" si="6"/>
        <v>666.66666666666674</v>
      </c>
      <c r="F14" s="27">
        <f t="shared" si="4"/>
        <v>12</v>
      </c>
      <c r="G14" s="28">
        <f t="shared" si="0"/>
        <v>100</v>
      </c>
      <c r="H14" s="29">
        <f t="shared" si="8"/>
        <v>722</v>
      </c>
      <c r="I14" s="27">
        <f t="shared" si="5"/>
        <v>12.995999999999999</v>
      </c>
      <c r="J14" s="28">
        <f t="shared" si="1"/>
        <v>108.3</v>
      </c>
      <c r="K14" s="29">
        <f t="shared" si="9"/>
        <v>784.81399999999996</v>
      </c>
      <c r="L14" s="27">
        <f t="shared" si="2"/>
        <v>14.126651999999998</v>
      </c>
      <c r="M14" s="28">
        <f t="shared" si="3"/>
        <v>108.7</v>
      </c>
    </row>
    <row r="15" spans="1:42" ht="18.75" x14ac:dyDescent="0.3">
      <c r="A15" s="13" t="s">
        <v>15</v>
      </c>
      <c r="B15" s="14">
        <v>15634452</v>
      </c>
      <c r="C15" s="26">
        <v>119</v>
      </c>
      <c r="D15" s="26">
        <f t="shared" si="7"/>
        <v>396.66666666666669</v>
      </c>
      <c r="E15" s="26">
        <f t="shared" si="6"/>
        <v>6611.1111111111113</v>
      </c>
      <c r="F15" s="27">
        <f t="shared" si="4"/>
        <v>119</v>
      </c>
      <c r="G15" s="28">
        <f t="shared" si="0"/>
        <v>100</v>
      </c>
      <c r="H15" s="29">
        <f t="shared" si="8"/>
        <v>7159.8333333333339</v>
      </c>
      <c r="I15" s="27">
        <f t="shared" si="5"/>
        <v>128.87700000000001</v>
      </c>
      <c r="J15" s="28">
        <f t="shared" si="1"/>
        <v>108.30000000000001</v>
      </c>
      <c r="K15" s="29">
        <f t="shared" si="9"/>
        <v>7782.7388333333347</v>
      </c>
      <c r="L15" s="27">
        <f t="shared" si="2"/>
        <v>140.08929900000001</v>
      </c>
      <c r="M15" s="28">
        <f t="shared" si="3"/>
        <v>108.7</v>
      </c>
    </row>
    <row r="16" spans="1:42" ht="18.75" x14ac:dyDescent="0.3">
      <c r="A16" s="13" t="s">
        <v>16</v>
      </c>
      <c r="B16" s="14">
        <v>15634484</v>
      </c>
      <c r="C16" s="26">
        <v>0</v>
      </c>
      <c r="D16" s="26">
        <f t="shared" si="7"/>
        <v>0</v>
      </c>
      <c r="E16" s="26">
        <f t="shared" si="6"/>
        <v>0</v>
      </c>
      <c r="F16" s="27">
        <f t="shared" si="4"/>
        <v>0</v>
      </c>
      <c r="G16" s="28" t="str">
        <f t="shared" si="0"/>
        <v>-</v>
      </c>
      <c r="H16" s="29">
        <f t="shared" si="8"/>
        <v>0</v>
      </c>
      <c r="I16" s="27">
        <f t="shared" si="5"/>
        <v>0</v>
      </c>
      <c r="J16" s="28" t="str">
        <f t="shared" si="1"/>
        <v>-</v>
      </c>
      <c r="K16" s="29">
        <f t="shared" si="9"/>
        <v>0</v>
      </c>
      <c r="L16" s="27">
        <f t="shared" si="2"/>
        <v>0</v>
      </c>
      <c r="M16" s="28" t="str">
        <f t="shared" si="3"/>
        <v>-</v>
      </c>
    </row>
    <row r="17" spans="3:12" x14ac:dyDescent="0.25">
      <c r="C17" s="9"/>
      <c r="D17" s="9"/>
      <c r="E17" s="9"/>
      <c r="F17" s="10"/>
      <c r="L17" s="11"/>
    </row>
  </sheetData>
  <mergeCells count="13">
    <mergeCell ref="J4:J6"/>
    <mergeCell ref="L4:L6"/>
    <mergeCell ref="M4:M6"/>
    <mergeCell ref="A4:A6"/>
    <mergeCell ref="B4:B6"/>
    <mergeCell ref="C4:C6"/>
    <mergeCell ref="F4:F6"/>
    <mergeCell ref="G4:G6"/>
    <mergeCell ref="I4:I6"/>
    <mergeCell ref="D4:D6"/>
    <mergeCell ref="E4:E6"/>
    <mergeCell ref="H4:H6"/>
    <mergeCell ref="K4:K6"/>
  </mergeCells>
  <pageMargins left="0.25" right="0.25" top="0.75" bottom="0.75" header="0.3" footer="0.3"/>
  <pageSetup paperSize="9" scale="7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2025-11-13T09:17:32Z</dcterms:modified>
</cp:coreProperties>
</file>